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'!$A$1:$Q$21</definedName>
  </definedNames>
  <calcPr calcId="124519"/>
</workbook>
</file>

<file path=xl/calcChain.xml><?xml version="1.0" encoding="utf-8"?>
<calcChain xmlns="http://schemas.openxmlformats.org/spreadsheetml/2006/main">
  <c r="G12" i="6"/>
  <c r="F11"/>
  <c r="F10"/>
  <c r="G22"/>
  <c r="G20" s="1"/>
  <c r="G19" s="1"/>
  <c r="G18" s="1"/>
  <c r="G17" s="1"/>
  <c r="G16" s="1"/>
  <c r="F22"/>
  <c r="F20" s="1"/>
  <c r="F19" s="1"/>
  <c r="F16" s="1"/>
  <c r="M26"/>
  <c r="L26"/>
  <c r="K26"/>
  <c r="J26"/>
  <c r="I26"/>
  <c r="H26"/>
  <c r="G26"/>
  <c r="F26"/>
  <c r="E26"/>
  <c r="E25"/>
  <c r="O25" s="1"/>
  <c r="M24"/>
  <c r="L24"/>
  <c r="K24"/>
  <c r="M23"/>
  <c r="M22" s="1"/>
  <c r="M20" s="1"/>
  <c r="L23"/>
  <c r="L22" s="1"/>
  <c r="L20" s="1"/>
  <c r="K23"/>
  <c r="K22" s="1"/>
  <c r="K20" s="1"/>
  <c r="L19" l="1"/>
  <c r="M19"/>
  <c r="K19"/>
  <c r="K13"/>
  <c r="F12"/>
  <c r="G10"/>
  <c r="O26"/>
  <c r="G11"/>
  <c r="M72"/>
  <c r="M13" s="1"/>
  <c r="L72"/>
  <c r="L13" s="1"/>
  <c r="M70"/>
  <c r="L70"/>
  <c r="M69"/>
  <c r="M48" s="1"/>
  <c r="L69"/>
  <c r="L48" s="1"/>
  <c r="K72"/>
  <c r="K70"/>
  <c r="K69"/>
  <c r="K48" s="1"/>
  <c r="M75"/>
  <c r="L75"/>
  <c r="K75"/>
  <c r="M18" l="1"/>
  <c r="M12"/>
  <c r="K18"/>
  <c r="K12"/>
  <c r="L18"/>
  <c r="L12"/>
  <c r="J72"/>
  <c r="I72"/>
  <c r="H72"/>
  <c r="G72"/>
  <c r="F72"/>
  <c r="E72"/>
  <c r="E71"/>
  <c r="O71" s="1"/>
  <c r="J70"/>
  <c r="I70"/>
  <c r="H70"/>
  <c r="E70"/>
  <c r="O70" s="1"/>
  <c r="J69"/>
  <c r="J48" s="1"/>
  <c r="I69"/>
  <c r="I48" s="1"/>
  <c r="H69"/>
  <c r="E69"/>
  <c r="E19"/>
  <c r="E17"/>
  <c r="E90"/>
  <c r="E62" s="1"/>
  <c r="F90"/>
  <c r="F81" s="1"/>
  <c r="G90"/>
  <c r="G62" s="1"/>
  <c r="H90"/>
  <c r="H81" s="1"/>
  <c r="I90"/>
  <c r="I62" s="1"/>
  <c r="J90"/>
  <c r="J81" s="1"/>
  <c r="J83"/>
  <c r="J24" s="1"/>
  <c r="I83"/>
  <c r="I24" s="1"/>
  <c r="H83"/>
  <c r="H24" s="1"/>
  <c r="G83"/>
  <c r="F83"/>
  <c r="E83"/>
  <c r="E24" s="1"/>
  <c r="O24" s="1"/>
  <c r="I81"/>
  <c r="G81"/>
  <c r="E81"/>
  <c r="I79"/>
  <c r="G79"/>
  <c r="E79"/>
  <c r="E20" s="1"/>
  <c r="O20" s="1"/>
  <c r="J77"/>
  <c r="I77"/>
  <c r="H77"/>
  <c r="G77"/>
  <c r="F77"/>
  <c r="E77"/>
  <c r="J64"/>
  <c r="I64"/>
  <c r="H64"/>
  <c r="G64"/>
  <c r="F64"/>
  <c r="E64"/>
  <c r="O64" s="1"/>
  <c r="I60"/>
  <c r="G60"/>
  <c r="E60"/>
  <c r="I58"/>
  <c r="G58"/>
  <c r="E58"/>
  <c r="J56"/>
  <c r="I56"/>
  <c r="H56"/>
  <c r="G56"/>
  <c r="F56"/>
  <c r="E56"/>
  <c r="O56" s="1"/>
  <c r="J50"/>
  <c r="I50"/>
  <c r="H50"/>
  <c r="G50"/>
  <c r="F50"/>
  <c r="E50"/>
  <c r="E13"/>
  <c r="E12"/>
  <c r="E11"/>
  <c r="E10"/>
  <c r="J97"/>
  <c r="J23" s="1"/>
  <c r="J22" s="1"/>
  <c r="J20" s="1"/>
  <c r="I97"/>
  <c r="I23" s="1"/>
  <c r="I22" s="1"/>
  <c r="I20" s="1"/>
  <c r="H97"/>
  <c r="H23" s="1"/>
  <c r="H22" s="1"/>
  <c r="H20" s="1"/>
  <c r="G97"/>
  <c r="F97"/>
  <c r="E97"/>
  <c r="E23" s="1"/>
  <c r="O23" s="1"/>
  <c r="J75"/>
  <c r="J54" s="1"/>
  <c r="I75"/>
  <c r="I54" s="1"/>
  <c r="H75"/>
  <c r="H54" s="1"/>
  <c r="G75"/>
  <c r="G54" s="1"/>
  <c r="F75"/>
  <c r="F54" s="1"/>
  <c r="E75"/>
  <c r="E54" s="1"/>
  <c r="E48"/>
  <c r="I19" l="1"/>
  <c r="I13"/>
  <c r="O13" s="1"/>
  <c r="M17"/>
  <c r="M11"/>
  <c r="O77"/>
  <c r="F62"/>
  <c r="F48"/>
  <c r="F13"/>
  <c r="K17"/>
  <c r="K11"/>
  <c r="L17"/>
  <c r="L11"/>
  <c r="O48"/>
  <c r="O54"/>
  <c r="H19"/>
  <c r="H13"/>
  <c r="O81"/>
  <c r="O97"/>
  <c r="G48"/>
  <c r="G13"/>
  <c r="G9" s="1"/>
  <c r="O69"/>
  <c r="E22"/>
  <c r="O22" s="1"/>
  <c r="J19"/>
  <c r="J13"/>
  <c r="E18"/>
  <c r="H48"/>
  <c r="O72"/>
  <c r="F9"/>
  <c r="O50"/>
  <c r="H62"/>
  <c r="J62"/>
  <c r="O75"/>
  <c r="O83"/>
  <c r="E16"/>
  <c r="F58"/>
  <c r="H58"/>
  <c r="J58"/>
  <c r="F60"/>
  <c r="H60"/>
  <c r="J60"/>
  <c r="F79"/>
  <c r="H79"/>
  <c r="J79"/>
  <c r="H52"/>
  <c r="F52"/>
  <c r="J52"/>
  <c r="E52"/>
  <c r="G52"/>
  <c r="I52"/>
  <c r="E9"/>
  <c r="K16" l="1"/>
  <c r="K10"/>
  <c r="K9" s="1"/>
  <c r="O62"/>
  <c r="H18"/>
  <c r="H12"/>
  <c r="O12" s="1"/>
  <c r="L16"/>
  <c r="L10"/>
  <c r="L9" s="1"/>
  <c r="O60"/>
  <c r="O79"/>
  <c r="O19"/>
  <c r="M16"/>
  <c r="M10"/>
  <c r="M9" s="1"/>
  <c r="O58"/>
  <c r="J18"/>
  <c r="J12"/>
  <c r="I18"/>
  <c r="I12"/>
  <c r="O52"/>
  <c r="I17" l="1"/>
  <c r="I11"/>
  <c r="J17"/>
  <c r="J11"/>
  <c r="O18"/>
  <c r="H17"/>
  <c r="H11"/>
  <c r="O11" l="1"/>
  <c r="J16"/>
  <c r="J10"/>
  <c r="J9" s="1"/>
  <c r="H16"/>
  <c r="O16" s="1"/>
  <c r="H10"/>
  <c r="O17"/>
  <c r="I16"/>
  <c r="I10"/>
  <c r="I9" s="1"/>
  <c r="H9" l="1"/>
  <c r="O9" s="1"/>
  <c r="O10"/>
</calcChain>
</file>

<file path=xl/sharedStrings.xml><?xml version="1.0" encoding="utf-8"?>
<sst xmlns="http://schemas.openxmlformats.org/spreadsheetml/2006/main" count="433" uniqueCount="164">
  <si>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</si>
  <si>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</si>
  <si>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</si>
  <si>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</si>
  <si>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</si>
  <si>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</si>
  <si>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</si>
  <si>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</si>
  <si>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</si>
  <si>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</si>
  <si>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</si>
  <si>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</si>
  <si>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</si>
  <si>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</si>
  <si>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</si>
  <si>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</si>
  <si>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</si>
  <si>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</si>
  <si>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</si>
  <si>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</si>
  <si>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</si>
  <si>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</si>
  <si>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</si>
  <si>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</si>
  <si>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</si>
  <si>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</si>
  <si>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</si>
  <si>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</si>
  <si>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</si>
  <si>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</si>
  <si>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</si>
  <si>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</si>
  <si>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</si>
  <si>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</si>
  <si>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</si>
  <si>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</si>
  <si>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</si>
  <si>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</si>
  <si>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</si>
  <si>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</si>
  <si>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</si>
  <si>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</si>
  <si>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</si>
  <si>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</si>
  <si>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</si>
  <si>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</si>
  <si>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</si>
  <si>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</si>
  <si>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</si>
  <si>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</si>
  <si>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</si>
  <si>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</si>
  <si>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</si>
  <si>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</si>
  <si>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</si>
  <si>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</si>
  <si>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</si>
  <si>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</si>
  <si>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</si>
  <si>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</si>
  <si>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</si>
  <si>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</si>
  <si>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>да</t>
  </si>
  <si>
    <t>да/нет</t>
  </si>
  <si>
    <t xml:space="preserve">1.3. </t>
  </si>
  <si>
    <t>1.3.1.</t>
  </si>
  <si>
    <t xml:space="preserve">1.4. </t>
  </si>
  <si>
    <t>1.4.1.</t>
  </si>
  <si>
    <t>Текущая деятельность</t>
  </si>
  <si>
    <t>нет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</si>
  <si>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</si>
  <si>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</si>
  <si>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</si>
  <si>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</si>
  <si>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</si>
  <si>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</si>
  <si>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</si>
  <si>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</si>
  <si>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</si>
  <si>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</si>
  <si>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</si>
  <si>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</si>
  <si>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</si>
  <si>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</si>
  <si>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</si>
  <si>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</si>
  <si>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</si>
  <si>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</si>
  <si>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</si>
  <si>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</si>
  <si>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2.0.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</si>
  <si>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</si>
  <si>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</si>
  <si>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</si>
  <si>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</si>
  <si>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</si>
  <si>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</si>
  <si>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</si>
  <si>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</si>
  <si>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</si>
  <si>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</si>
  <si>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</si>
  <si>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</si>
  <si>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</si>
  <si>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</si>
  <si>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</si>
  <si>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</si>
  <si>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</si>
  <si>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</si>
  <si>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</si>
  <si>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</si>
  <si>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</si>
  <si>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</si>
  <si>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</si>
  <si>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</si>
  <si>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</si>
  <si>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</si>
  <si>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</si>
  <si>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</si>
  <si>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</si>
  <si>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</si>
  <si>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</si>
  <si>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</si>
  <si>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Единица 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</si>
  <si>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</si>
  <si>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</si>
  <si>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</si>
  <si>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Контрольная точка 1 : Заключено соглашение о предоставлении  межбюджетного трансферта</t>
  </si>
  <si>
    <t>Соглашение</t>
  </si>
  <si>
    <t>Отчет</t>
  </si>
  <si>
    <t xml:space="preserve">с января по декабрь </t>
  </si>
  <si>
    <t>1.1.2.</t>
  </si>
  <si>
    <t>1.1.3.</t>
  </si>
  <si>
    <t>1.3.2.</t>
  </si>
  <si>
    <t>1.3.3.</t>
  </si>
  <si>
    <t>ВП, ГП</t>
  </si>
  <si>
    <t>Процент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</si>
  <si>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Обеспечение развития и укрепления материально-технической базы домов культуры»</t>
    </r>
  </si>
  <si>
    <t>1.1.4.</t>
  </si>
  <si>
    <t xml:space="preserve">Контрольная точка 1 : </t>
  </si>
  <si>
    <t xml:space="preserve">Контрольная точка 2: </t>
  </si>
  <si>
    <t xml:space="preserve">Контрольная точка 3: </t>
  </si>
  <si>
    <t xml:space="preserve">Мероприятие (результат)  «Обеспечение развития и укрепления материально-технической базы домов культуры» </t>
  </si>
  <si>
    <t>Платежное поручение</t>
  </si>
  <si>
    <t>Контрольная точка 4: Достигнуты результаты соглашения о предоставлении межбюджетного трансферта</t>
  </si>
  <si>
    <t xml:space="preserve">Паспорт структурного элемента «Реализация мероприятий по улучшению жилищных условий отдельных категорий граждан» </t>
  </si>
  <si>
    <t>Реализация мероприятий по улучшению жилищных условий отдельных категорий граждан (ведомственный проект Республики Карелия)</t>
  </si>
  <si>
    <t xml:space="preserve">Отдел по строительству и ЖКХ администрации Беломорского муниципального округа  </t>
  </si>
  <si>
    <t>отсутсвуют</t>
  </si>
  <si>
    <t>Задача-  "Улучшение жилищных условий отдельных категорий граждан"</t>
  </si>
  <si>
    <t xml:space="preserve">Задача  «Улучшение жилищных условий отдельных категорий граждан» </t>
  </si>
  <si>
    <t>Реализация мероприятий  на обеспечение жильем молодых семей</t>
  </si>
  <si>
    <t>Жилищное обеспечение граждан</t>
  </si>
  <si>
    <r>
      <t xml:space="preserve"> Задача  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Улучшение жилищных условий отдельных категорий граждан</t>
    </r>
    <r>
      <rPr>
        <b/>
        <sz val="12"/>
        <color theme="1"/>
        <rFont val="Calibri"/>
        <family val="2"/>
        <charset val="204"/>
      </rPr>
      <t>»</t>
    </r>
  </si>
  <si>
    <t xml:space="preserve">Администрация Беломорского муниципального округа, Отдел по строительству и ЖКХ администрации Беломорского муниципального округа  </t>
  </si>
  <si>
    <t>Свидетельство</t>
  </si>
  <si>
    <t>Контрольная точка 2: Выдано свидетельсво на приобретение жилья</t>
  </si>
  <si>
    <t>Контрольная точка 3: Перечислены средства на оплату жилья</t>
  </si>
  <si>
    <t>Количество молодых семей, получивших свидетельство о праве на получение социальной выплаты</t>
  </si>
  <si>
    <t xml:space="preserve">"Реализация мероприятий по улучшению жилищных условий отдельных категорий граждан (ведомственный проект Республики Карелия)» ВСЕГО предусмотрено, из них: </t>
  </si>
  <si>
    <t>11 П 01 00000</t>
  </si>
  <si>
    <t>11 П 01 L4970</t>
  </si>
  <si>
    <t>Наименование государственной (муниципальной) программы  - Государственная программа  РК "Обеспечение доступным и комфортным жильем и жилищно-коммунальными услугами", муниципальная программа "Жилищно-коммунальное хозяйство и благоустройство на территории Беломорского муниципального округа Республики Карелия"</t>
  </si>
  <si>
    <t xml:space="preserve">Приложение 4 к муниципальной программы «Жилищно-коммунальное хозяйство и благоустройство на территории Беломорского муниципального округа Республики Карелия» постановлением администрации Беломорского муниципального округа № 1221 от 19.12.2025 года 
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</si>
</sst>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3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" fontId="7" fillId="6" borderId="0" xfId="0" applyNumberFormat="1" applyFont="1" applyFill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8" fillId="0" borderId="0" xfId="0" applyFont="1"/>
    <xf numFmtId="0" fontId="18" fillId="5" borderId="0" xfId="0" applyFont="1" applyFill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2" fillId="0" borderId="1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2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3" borderId="4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view="pageBreakPreview" zoomScaleSheetLayoutView="100" workbookViewId="0">
      <selection activeCell="C2" sqref="C2"/>
    </sheetView>
  </sheetViews>
  <sheetFormatPr defaultRowHeight="15"/>
  <cols>
    <col min="1" max="1" width="9.140625" style="143"/>
    <col min="2" max="2" width="43.140625" style="143" customWidth="1"/>
    <col min="3" max="3" width="45.85546875" style="143" customWidth="1"/>
    <col min="4" max="4" width="11.42578125" style="143" customWidth="1"/>
    <col min="5" max="16384" width="9.140625" style="143"/>
  </cols>
  <sheetData>
    <row r="1" spans="2:4" ht="83.25" customHeight="1">
      <c r="C1" s="155" t="s">
        <v>163</v>
      </c>
      <c r="D1" s="156"/>
    </row>
    <row r="2" spans="2:4">
      <c r="C2" s="144"/>
    </row>
    <row r="3" spans="2:4" ht="58.5" customHeight="1">
      <c r="B3" s="154" t="s">
        <v>145</v>
      </c>
      <c r="C3" s="154"/>
    </row>
    <row r="4" spans="2:4" ht="17.25" customHeight="1">
      <c r="B4" s="145" t="s">
        <v>1</v>
      </c>
      <c r="C4" s="146"/>
    </row>
    <row r="5" spans="2:4" ht="16.5" thickBot="1">
      <c r="B5" s="147"/>
      <c r="C5" s="148" t="s">
        <v>2</v>
      </c>
    </row>
    <row r="6" spans="2:4" ht="63.75" customHeight="1" thickBot="1">
      <c r="B6" s="149" t="s">
        <v>119</v>
      </c>
      <c r="C6" s="150" t="s">
        <v>146</v>
      </c>
    </row>
    <row r="7" spans="2:4" ht="37.5" customHeight="1" thickBot="1">
      <c r="B7" s="151" t="s">
        <v>3</v>
      </c>
      <c r="C7" s="40" t="s">
        <v>58</v>
      </c>
    </row>
    <row r="8" spans="2:4" ht="36" customHeight="1" thickBot="1">
      <c r="B8" s="151" t="s">
        <v>23</v>
      </c>
      <c r="C8" s="40" t="s">
        <v>147</v>
      </c>
    </row>
    <row r="9" spans="2:4" ht="24.75" customHeight="1" thickBot="1">
      <c r="B9" s="151" t="s">
        <v>24</v>
      </c>
      <c r="C9" s="40" t="s">
        <v>148</v>
      </c>
    </row>
    <row r="10" spans="2:4" ht="24.75" customHeight="1" thickBot="1">
      <c r="B10" s="152" t="s">
        <v>4</v>
      </c>
      <c r="C10" s="40" t="s">
        <v>121</v>
      </c>
    </row>
    <row r="11" spans="2:4" ht="149.25" customHeight="1" thickBot="1">
      <c r="B11" s="151" t="s">
        <v>25</v>
      </c>
      <c r="C11" s="153" t="s">
        <v>162</v>
      </c>
    </row>
  </sheetData>
  <mergeCells count="2">
    <mergeCell ref="B3:C3"/>
    <mergeCell ref="C1:D1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28"/>
  <sheetViews>
    <sheetView view="pageBreakPreview" zoomScaleSheetLayoutView="100" workbookViewId="0">
      <selection activeCell="K10" sqref="K10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9" ht="15.75">
      <c r="E2" s="11"/>
      <c r="H2" s="21" t="s">
        <v>26</v>
      </c>
      <c r="I2" s="11"/>
      <c r="J2" s="11"/>
      <c r="K2" s="11"/>
      <c r="L2" s="11"/>
      <c r="M2" s="11"/>
      <c r="N2" s="11"/>
      <c r="O2" s="11"/>
      <c r="P2" s="11"/>
      <c r="Q2" s="11"/>
    </row>
    <row r="3" spans="2:19" ht="15.75">
      <c r="E3" s="11"/>
      <c r="H3" s="5"/>
      <c r="I3" s="11"/>
      <c r="J3" s="11"/>
      <c r="K3" s="11"/>
      <c r="L3" s="11"/>
      <c r="M3" s="11"/>
      <c r="N3" s="67" t="s">
        <v>109</v>
      </c>
      <c r="O3" s="11"/>
      <c r="P3" s="11"/>
      <c r="Q3" s="11"/>
    </row>
    <row r="5" spans="2:19" ht="18" customHeight="1" thickBot="1">
      <c r="B5" s="72" t="s">
        <v>5</v>
      </c>
      <c r="C5" s="179" t="s">
        <v>43</v>
      </c>
      <c r="D5" s="182" t="s">
        <v>44</v>
      </c>
      <c r="E5" s="191" t="s">
        <v>45</v>
      </c>
      <c r="F5" s="192"/>
      <c r="G5" s="204" t="s">
        <v>46</v>
      </c>
      <c r="H5" s="205"/>
      <c r="I5" s="205"/>
      <c r="J5" s="195" t="s">
        <v>7</v>
      </c>
      <c r="K5" s="196"/>
      <c r="L5" s="196"/>
      <c r="M5" s="196"/>
      <c r="N5" s="196"/>
      <c r="O5" s="196"/>
      <c r="P5" s="196"/>
      <c r="Q5" s="197"/>
    </row>
    <row r="6" spans="2:19" ht="62.25" customHeight="1">
      <c r="B6" s="73" t="s">
        <v>6</v>
      </c>
      <c r="C6" s="180"/>
      <c r="D6" s="183"/>
      <c r="E6" s="193"/>
      <c r="F6" s="194"/>
      <c r="G6" s="198" t="s">
        <v>8</v>
      </c>
      <c r="H6" s="157" t="s">
        <v>47</v>
      </c>
      <c r="I6" s="158"/>
      <c r="J6" s="189">
        <v>2026</v>
      </c>
      <c r="K6" s="189">
        <v>2027</v>
      </c>
      <c r="L6" s="189">
        <v>2028</v>
      </c>
      <c r="M6" s="189">
        <v>2029</v>
      </c>
      <c r="N6" s="189">
        <v>2030</v>
      </c>
      <c r="O6" s="189">
        <v>2031</v>
      </c>
      <c r="P6" s="189">
        <v>2032</v>
      </c>
      <c r="Q6" s="200">
        <v>2033</v>
      </c>
    </row>
    <row r="7" spans="2:19" ht="15.75" customHeight="1" thickBot="1">
      <c r="B7" s="74"/>
      <c r="C7" s="181"/>
      <c r="D7" s="184"/>
      <c r="E7" s="202"/>
      <c r="F7" s="203"/>
      <c r="G7" s="199"/>
      <c r="H7" s="159"/>
      <c r="I7" s="160"/>
      <c r="J7" s="190"/>
      <c r="K7" s="190"/>
      <c r="L7" s="190"/>
      <c r="M7" s="190"/>
      <c r="N7" s="190"/>
      <c r="O7" s="190"/>
      <c r="P7" s="190"/>
      <c r="Q7" s="201"/>
    </row>
    <row r="8" spans="2:19" ht="15.75" thickBot="1">
      <c r="B8" s="75">
        <v>1</v>
      </c>
      <c r="C8" s="41">
        <v>2</v>
      </c>
      <c r="D8" s="41">
        <v>3</v>
      </c>
      <c r="E8" s="167">
        <v>4</v>
      </c>
      <c r="F8" s="168"/>
      <c r="G8" s="42">
        <v>5</v>
      </c>
      <c r="H8" s="167">
        <v>6</v>
      </c>
      <c r="I8" s="168"/>
      <c r="J8" s="42">
        <v>7</v>
      </c>
      <c r="K8" s="42">
        <v>8</v>
      </c>
      <c r="L8" s="42">
        <v>9</v>
      </c>
      <c r="M8" s="42">
        <v>10</v>
      </c>
      <c r="N8" s="42">
        <v>11</v>
      </c>
      <c r="O8" s="42">
        <v>12</v>
      </c>
      <c r="P8" s="42">
        <v>13</v>
      </c>
      <c r="Q8" s="76">
        <v>14</v>
      </c>
    </row>
    <row r="9" spans="2:19" ht="22.5" customHeight="1">
      <c r="B9" s="77" t="s">
        <v>10</v>
      </c>
      <c r="C9" s="185" t="s">
        <v>149</v>
      </c>
      <c r="D9" s="186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8"/>
    </row>
    <row r="10" spans="2:19" ht="72.75" customHeight="1" thickBot="1">
      <c r="B10" s="118" t="s">
        <v>54</v>
      </c>
      <c r="C10" s="106" t="s">
        <v>158</v>
      </c>
      <c r="D10" s="137" t="s">
        <v>135</v>
      </c>
      <c r="E10" s="161" t="s">
        <v>123</v>
      </c>
      <c r="F10" s="162"/>
      <c r="G10" s="140">
        <v>0</v>
      </c>
      <c r="H10" s="169">
        <v>2025</v>
      </c>
      <c r="I10" s="170"/>
      <c r="J10" s="140">
        <v>0</v>
      </c>
      <c r="K10" s="141">
        <v>1</v>
      </c>
      <c r="L10" s="140">
        <v>0</v>
      </c>
      <c r="M10" s="141">
        <v>1</v>
      </c>
      <c r="N10" s="141">
        <v>0</v>
      </c>
      <c r="O10" s="141">
        <v>1</v>
      </c>
      <c r="P10" s="141">
        <v>0</v>
      </c>
      <c r="Q10" s="141">
        <v>1</v>
      </c>
    </row>
    <row r="11" spans="2:19" ht="253.5" hidden="1" customHeight="1" thickBot="1">
      <c r="B11" s="128" t="s">
        <v>27</v>
      </c>
      <c r="C11" s="45"/>
      <c r="D11" s="131"/>
      <c r="E11" s="161"/>
      <c r="F11" s="162"/>
      <c r="G11" s="108"/>
      <c r="H11" s="169"/>
      <c r="I11" s="170"/>
      <c r="J11" s="108"/>
      <c r="K11" s="108"/>
      <c r="L11" s="108"/>
      <c r="M11" s="108"/>
      <c r="N11" s="108"/>
      <c r="O11" s="108"/>
      <c r="P11" s="108"/>
      <c r="Q11" s="108"/>
    </row>
    <row r="12" spans="2:19" ht="180.75" hidden="1" customHeight="1" thickBot="1">
      <c r="B12" s="128" t="s">
        <v>83</v>
      </c>
      <c r="C12" s="45"/>
      <c r="D12" s="131"/>
      <c r="E12" s="161"/>
      <c r="F12" s="162"/>
      <c r="G12" s="108"/>
      <c r="H12" s="169"/>
      <c r="I12" s="170"/>
      <c r="J12" s="108"/>
      <c r="K12" s="108"/>
      <c r="L12" s="108"/>
      <c r="M12" s="108"/>
      <c r="N12" s="108"/>
      <c r="O12" s="108"/>
      <c r="P12" s="108"/>
      <c r="Q12" s="108"/>
    </row>
    <row r="13" spans="2:19" ht="104.25" hidden="1" customHeight="1" thickBot="1">
      <c r="B13" s="36" t="s">
        <v>64</v>
      </c>
      <c r="C13" s="106"/>
      <c r="D13" s="64"/>
      <c r="E13" s="161"/>
      <c r="F13" s="162"/>
      <c r="G13" s="108"/>
      <c r="H13" s="169"/>
      <c r="I13" s="170"/>
      <c r="J13" s="108"/>
      <c r="K13" s="109"/>
      <c r="L13" s="108"/>
      <c r="M13" s="109"/>
      <c r="N13" s="109"/>
      <c r="O13" s="109"/>
      <c r="P13" s="109"/>
      <c r="Q13" s="109"/>
    </row>
    <row r="14" spans="2:19" ht="98.25" hidden="1" customHeight="1">
      <c r="B14" s="101" t="s">
        <v>84</v>
      </c>
      <c r="C14" s="28"/>
      <c r="D14" s="98"/>
      <c r="E14" s="171"/>
      <c r="F14" s="172"/>
      <c r="G14" s="36"/>
      <c r="H14" s="171"/>
      <c r="I14" s="173"/>
      <c r="J14" s="48"/>
      <c r="K14" s="48"/>
      <c r="L14" s="48"/>
      <c r="M14" s="48"/>
      <c r="N14" s="48"/>
      <c r="O14" s="48"/>
      <c r="P14" s="48"/>
      <c r="Q14" s="48"/>
    </row>
    <row r="15" spans="2:19" ht="83.25" hidden="1" customHeight="1">
      <c r="B15" s="101" t="s">
        <v>85</v>
      </c>
      <c r="C15" s="28"/>
      <c r="D15" s="126"/>
      <c r="E15" s="171"/>
      <c r="F15" s="172"/>
      <c r="G15" s="36"/>
      <c r="H15" s="171"/>
      <c r="I15" s="173"/>
      <c r="J15" s="48"/>
      <c r="K15" s="48"/>
      <c r="L15" s="48"/>
      <c r="M15" s="48"/>
      <c r="N15" s="48"/>
      <c r="O15" s="48"/>
      <c r="P15" s="48"/>
      <c r="Q15" s="48"/>
    </row>
    <row r="16" spans="2:19" ht="69.75" hidden="1" customHeight="1" thickBot="1">
      <c r="B16" s="122" t="s">
        <v>86</v>
      </c>
      <c r="C16" s="125"/>
      <c r="D16" s="123"/>
      <c r="E16" s="161"/>
      <c r="F16" s="162"/>
      <c r="G16" s="48"/>
      <c r="H16" s="161"/>
      <c r="I16" s="163"/>
      <c r="J16" s="108"/>
      <c r="K16" s="109"/>
      <c r="L16" s="108"/>
      <c r="M16" s="109"/>
      <c r="N16" s="109"/>
      <c r="O16" s="109"/>
      <c r="P16" s="109"/>
      <c r="Q16" s="109"/>
      <c r="R16" s="121"/>
      <c r="S16" s="121"/>
    </row>
    <row r="17" spans="2:17" ht="81.75" hidden="1" customHeight="1" thickBot="1">
      <c r="B17" s="101" t="s">
        <v>87</v>
      </c>
      <c r="C17" s="107"/>
      <c r="D17" s="100"/>
      <c r="E17" s="164"/>
      <c r="F17" s="165"/>
      <c r="G17" s="124"/>
      <c r="H17" s="164"/>
      <c r="I17" s="166"/>
      <c r="J17" s="48"/>
      <c r="K17" s="48"/>
      <c r="L17" s="48"/>
      <c r="M17" s="48"/>
      <c r="N17" s="48"/>
      <c r="O17" s="48"/>
      <c r="P17" s="48"/>
      <c r="Q17" s="48"/>
    </row>
    <row r="18" spans="2:17" ht="103.5" hidden="1" customHeight="1" thickBot="1">
      <c r="B18" s="96" t="s">
        <v>87</v>
      </c>
      <c r="C18" s="44"/>
      <c r="D18" s="63" t="s">
        <v>70</v>
      </c>
      <c r="E18" s="177"/>
      <c r="F18" s="210"/>
      <c r="G18" s="78"/>
      <c r="H18" s="177"/>
      <c r="I18" s="178"/>
      <c r="J18" s="70"/>
      <c r="K18" s="66"/>
      <c r="L18" s="70"/>
      <c r="M18" s="66"/>
      <c r="N18" s="71"/>
      <c r="O18" s="29"/>
      <c r="P18" s="30"/>
      <c r="Q18" s="29"/>
    </row>
    <row r="19" spans="2:17" ht="114.75" hidden="1" customHeight="1">
      <c r="B19" s="95" t="s">
        <v>88</v>
      </c>
      <c r="C19" s="45"/>
      <c r="D19" s="64" t="s">
        <v>70</v>
      </c>
      <c r="E19" s="164"/>
      <c r="F19" s="165"/>
      <c r="G19" s="47"/>
      <c r="H19" s="171"/>
      <c r="I19" s="173"/>
      <c r="J19" s="47"/>
      <c r="K19" s="36"/>
      <c r="L19" s="47"/>
      <c r="M19" s="36"/>
      <c r="N19" s="65"/>
      <c r="O19" s="29"/>
      <c r="P19" s="30"/>
      <c r="Q19" s="29"/>
    </row>
    <row r="20" spans="2:17" ht="168" hidden="1" customHeight="1">
      <c r="B20" s="96" t="s">
        <v>89</v>
      </c>
      <c r="C20" s="28"/>
      <c r="D20" s="64" t="s">
        <v>70</v>
      </c>
      <c r="E20" s="171"/>
      <c r="F20" s="172"/>
      <c r="G20" s="36"/>
      <c r="H20" s="171"/>
      <c r="I20" s="173"/>
      <c r="J20" s="36"/>
      <c r="K20" s="36"/>
      <c r="L20" s="36"/>
      <c r="M20" s="36"/>
      <c r="N20" s="36"/>
      <c r="O20" s="82"/>
      <c r="P20" s="30"/>
      <c r="Q20" s="29"/>
    </row>
    <row r="21" spans="2:17" ht="179.25" hidden="1" customHeight="1" thickBot="1">
      <c r="B21" s="96" t="s">
        <v>111</v>
      </c>
      <c r="C21" s="45"/>
      <c r="D21" s="64" t="s">
        <v>70</v>
      </c>
      <c r="E21" s="171"/>
      <c r="F21" s="172"/>
      <c r="G21" s="83"/>
      <c r="H21" s="171"/>
      <c r="I21" s="173"/>
      <c r="J21" s="83"/>
      <c r="K21" s="83"/>
      <c r="L21" s="83"/>
      <c r="M21" s="83"/>
      <c r="N21" s="65"/>
      <c r="O21" s="82"/>
      <c r="P21" s="30"/>
      <c r="Q21" s="29"/>
    </row>
    <row r="22" spans="2:17" ht="33" hidden="1" customHeight="1" thickBot="1">
      <c r="B22" s="69"/>
      <c r="C22" s="206" t="s">
        <v>124</v>
      </c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7"/>
      <c r="O22" s="208"/>
      <c r="P22" s="208"/>
      <c r="Q22" s="209"/>
    </row>
    <row r="23" spans="2:17" ht="45" hidden="1" customHeight="1" thickBot="1">
      <c r="B23" s="68"/>
      <c r="C23" s="45"/>
      <c r="D23" s="119"/>
      <c r="E23" s="161"/>
      <c r="F23" s="162"/>
      <c r="G23" s="108"/>
      <c r="H23" s="169"/>
      <c r="I23" s="170"/>
      <c r="J23" s="108"/>
      <c r="K23" s="109"/>
      <c r="L23" s="108"/>
      <c r="M23" s="109"/>
      <c r="N23" s="109"/>
      <c r="O23" s="109"/>
      <c r="P23" s="109"/>
      <c r="Q23" s="109"/>
    </row>
    <row r="24" spans="2:17" ht="48" hidden="1" customHeight="1" thickBot="1">
      <c r="B24" s="68"/>
      <c r="C24" s="45"/>
      <c r="D24" s="50"/>
      <c r="E24" s="171"/>
      <c r="F24" s="172"/>
      <c r="G24" s="47"/>
      <c r="H24" s="177"/>
      <c r="I24" s="178"/>
      <c r="J24" s="36"/>
      <c r="K24" s="47"/>
      <c r="L24" s="36"/>
      <c r="M24" s="47"/>
      <c r="N24" s="36"/>
      <c r="O24" s="36"/>
      <c r="P24" s="36"/>
      <c r="Q24" s="36"/>
    </row>
    <row r="25" spans="2:17" ht="35.25" hidden="1" customHeight="1" thickBot="1">
      <c r="B25" s="68"/>
      <c r="C25" s="45"/>
      <c r="D25" s="63"/>
      <c r="E25" s="161"/>
      <c r="F25" s="162"/>
      <c r="G25" s="108"/>
      <c r="H25" s="169"/>
      <c r="I25" s="170"/>
      <c r="J25" s="108"/>
      <c r="K25" s="109"/>
      <c r="L25" s="108"/>
      <c r="M25" s="109"/>
      <c r="N25" s="109"/>
      <c r="O25" s="109"/>
      <c r="P25" s="109"/>
      <c r="Q25" s="109"/>
    </row>
    <row r="26" spans="2:17" ht="36" hidden="1" customHeight="1">
      <c r="B26" s="68"/>
      <c r="C26" s="45"/>
      <c r="D26" s="118"/>
      <c r="E26" s="171"/>
      <c r="F26" s="172"/>
      <c r="G26" s="48"/>
      <c r="H26" s="161"/>
      <c r="I26" s="163"/>
      <c r="J26" s="48"/>
      <c r="K26" s="48"/>
      <c r="L26" s="48"/>
      <c r="M26" s="48"/>
      <c r="N26" s="48"/>
      <c r="O26" s="48"/>
      <c r="P26" s="48"/>
      <c r="Q26" s="48"/>
    </row>
    <row r="27" spans="2:17" ht="38.25" hidden="1" customHeight="1" thickBot="1">
      <c r="B27" s="68"/>
      <c r="C27" s="45"/>
      <c r="D27" s="98"/>
      <c r="E27" s="161"/>
      <c r="F27" s="162"/>
      <c r="G27" s="108"/>
      <c r="H27" s="169"/>
      <c r="I27" s="170"/>
      <c r="J27" s="108"/>
      <c r="K27" s="109"/>
      <c r="L27" s="108"/>
      <c r="M27" s="109"/>
      <c r="N27" s="109"/>
      <c r="O27" s="109"/>
      <c r="P27" s="109"/>
      <c r="Q27" s="109"/>
    </row>
    <row r="28" spans="2:17" ht="166.5" hidden="1" customHeight="1" thickBot="1">
      <c r="B28" s="46"/>
      <c r="C28" s="110"/>
      <c r="D28" s="99"/>
      <c r="E28" s="174"/>
      <c r="F28" s="175"/>
      <c r="G28" s="51"/>
      <c r="H28" s="174"/>
      <c r="I28" s="176"/>
      <c r="J28" s="51"/>
      <c r="K28" s="111"/>
      <c r="L28" s="51"/>
      <c r="M28" s="111"/>
      <c r="N28" s="111"/>
      <c r="O28" s="37"/>
      <c r="P28" s="37"/>
      <c r="Q28" s="43"/>
    </row>
  </sheetData>
  <mergeCells count="56">
    <mergeCell ref="E23:F23"/>
    <mergeCell ref="H23:I23"/>
    <mergeCell ref="E26:F26"/>
    <mergeCell ref="H26:I26"/>
    <mergeCell ref="E10:F10"/>
    <mergeCell ref="H10:I10"/>
    <mergeCell ref="H13:I13"/>
    <mergeCell ref="E19:F19"/>
    <mergeCell ref="H19:I19"/>
    <mergeCell ref="C22:Q22"/>
    <mergeCell ref="E20:F20"/>
    <mergeCell ref="H20:I20"/>
    <mergeCell ref="H21:I21"/>
    <mergeCell ref="E21:F21"/>
    <mergeCell ref="E18:F18"/>
    <mergeCell ref="H18:I18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8:F28"/>
    <mergeCell ref="H28:I28"/>
    <mergeCell ref="H24:I24"/>
    <mergeCell ref="H27:I27"/>
    <mergeCell ref="E24:F24"/>
    <mergeCell ref="E27:F27"/>
    <mergeCell ref="E25:F25"/>
    <mergeCell ref="H25:I25"/>
    <mergeCell ref="H6:I7"/>
    <mergeCell ref="E16:F16"/>
    <mergeCell ref="H16:I16"/>
    <mergeCell ref="E17:F17"/>
    <mergeCell ref="H17:I17"/>
    <mergeCell ref="E8:F8"/>
    <mergeCell ref="H8:I8"/>
    <mergeCell ref="E12:F12"/>
    <mergeCell ref="H12:I12"/>
    <mergeCell ref="E14:F14"/>
    <mergeCell ref="H14:I14"/>
    <mergeCell ref="E13:F13"/>
    <mergeCell ref="E15:F15"/>
    <mergeCell ref="H15:I15"/>
    <mergeCell ref="E11:F11"/>
    <mergeCell ref="H11:I11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1"/>
  <sheetViews>
    <sheetView view="pageBreakPreview" zoomScaleSheetLayoutView="100" workbookViewId="0">
      <selection activeCell="J9" sqref="J9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23" t="s">
        <v>79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</row>
    <row r="3" spans="2:25" ht="15.75">
      <c r="Q3" s="6" t="s">
        <v>12</v>
      </c>
    </row>
    <row r="4" spans="2:25" ht="15.75" thickBot="1"/>
    <row r="5" spans="2:25" ht="24.75" customHeight="1" thickBot="1">
      <c r="B5" s="198" t="s">
        <v>35</v>
      </c>
      <c r="C5" s="198" t="s">
        <v>31</v>
      </c>
      <c r="D5" s="198" t="s">
        <v>38</v>
      </c>
      <c r="E5" s="198" t="s">
        <v>39</v>
      </c>
      <c r="F5" s="198" t="s">
        <v>32</v>
      </c>
      <c r="G5" s="157" t="s">
        <v>40</v>
      </c>
      <c r="H5" s="229"/>
      <c r="I5" s="227" t="s">
        <v>33</v>
      </c>
      <c r="J5" s="228"/>
      <c r="K5" s="228"/>
      <c r="L5" s="228"/>
      <c r="M5" s="228"/>
      <c r="N5" s="228"/>
      <c r="O5" s="228"/>
      <c r="P5" s="228"/>
      <c r="Q5" s="217" t="s">
        <v>42</v>
      </c>
    </row>
    <row r="6" spans="2:25" ht="42.75" customHeight="1">
      <c r="B6" s="225"/>
      <c r="C6" s="226"/>
      <c r="D6" s="225"/>
      <c r="E6" s="226"/>
      <c r="F6" s="226"/>
      <c r="G6" s="198" t="s">
        <v>8</v>
      </c>
      <c r="H6" s="198" t="s">
        <v>41</v>
      </c>
      <c r="I6" s="215">
        <v>2026</v>
      </c>
      <c r="J6" s="215">
        <v>2027</v>
      </c>
      <c r="K6" s="215">
        <v>2028</v>
      </c>
      <c r="L6" s="215">
        <v>2029</v>
      </c>
      <c r="M6" s="215">
        <v>2030</v>
      </c>
      <c r="N6" s="215">
        <v>2031</v>
      </c>
      <c r="O6" s="215">
        <v>2032</v>
      </c>
      <c r="P6" s="213">
        <v>2033</v>
      </c>
      <c r="Q6" s="218"/>
    </row>
    <row r="7" spans="2:25" ht="91.5" customHeight="1" thickBot="1">
      <c r="B7" s="216"/>
      <c r="C7" s="190"/>
      <c r="D7" s="216"/>
      <c r="E7" s="190"/>
      <c r="F7" s="190"/>
      <c r="G7" s="199"/>
      <c r="H7" s="199"/>
      <c r="I7" s="216"/>
      <c r="J7" s="216"/>
      <c r="K7" s="216"/>
      <c r="L7" s="216"/>
      <c r="M7" s="216"/>
      <c r="N7" s="216"/>
      <c r="O7" s="216"/>
      <c r="P7" s="214"/>
      <c r="Q7" s="219"/>
    </row>
    <row r="8" spans="2:25" ht="35.25" customHeight="1" thickBot="1">
      <c r="B8" s="18">
        <v>1</v>
      </c>
      <c r="C8" s="212" t="s">
        <v>150</v>
      </c>
      <c r="D8" s="220"/>
      <c r="E8" s="221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2"/>
    </row>
    <row r="9" spans="2:25" ht="94.5" customHeight="1" thickBot="1">
      <c r="B9" s="33" t="s">
        <v>54</v>
      </c>
      <c r="C9" s="19" t="s">
        <v>151</v>
      </c>
      <c r="D9" s="138" t="s">
        <v>135</v>
      </c>
      <c r="E9" s="127" t="s">
        <v>152</v>
      </c>
      <c r="F9" s="19" t="s">
        <v>136</v>
      </c>
      <c r="G9" s="40">
        <v>0</v>
      </c>
      <c r="H9" s="19">
        <v>2025</v>
      </c>
      <c r="I9" s="81">
        <v>0</v>
      </c>
      <c r="J9" s="81">
        <v>100</v>
      </c>
      <c r="K9" s="81">
        <v>0</v>
      </c>
      <c r="L9" s="81">
        <v>100</v>
      </c>
      <c r="M9" s="81">
        <v>0</v>
      </c>
      <c r="N9" s="81">
        <v>100</v>
      </c>
      <c r="O9" s="81">
        <v>0</v>
      </c>
      <c r="P9" s="81">
        <v>100</v>
      </c>
      <c r="Q9" s="139" t="s">
        <v>54</v>
      </c>
    </row>
    <row r="10" spans="2:25" ht="118.5" hidden="1" customHeight="1" thickBot="1">
      <c r="B10" s="33"/>
      <c r="C10" s="19"/>
      <c r="D10" s="131"/>
      <c r="E10" s="127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7"/>
    </row>
    <row r="11" spans="2:25" ht="192.75" hidden="1" customHeight="1" thickBot="1">
      <c r="B11" s="33"/>
      <c r="C11" s="19"/>
      <c r="D11" s="131"/>
      <c r="E11" s="127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27"/>
    </row>
    <row r="12" spans="2:25" ht="72" hidden="1" customHeight="1" thickBot="1">
      <c r="B12" s="20" t="s">
        <v>86</v>
      </c>
      <c r="C12" s="19"/>
      <c r="D12" s="19" t="s">
        <v>70</v>
      </c>
      <c r="E12" s="19" t="s">
        <v>68</v>
      </c>
      <c r="F12" s="19" t="s">
        <v>63</v>
      </c>
      <c r="G12" s="19" t="s">
        <v>62</v>
      </c>
      <c r="H12" s="19">
        <v>2025</v>
      </c>
      <c r="I12" s="19" t="s">
        <v>62</v>
      </c>
      <c r="J12" s="19" t="s">
        <v>62</v>
      </c>
      <c r="K12" s="19" t="s">
        <v>62</v>
      </c>
      <c r="L12" s="19" t="s">
        <v>62</v>
      </c>
      <c r="M12" s="19" t="s">
        <v>62</v>
      </c>
      <c r="N12" s="19" t="s">
        <v>62</v>
      </c>
      <c r="O12" s="19" t="s">
        <v>62</v>
      </c>
      <c r="P12" s="19" t="s">
        <v>62</v>
      </c>
      <c r="Q12" s="27"/>
    </row>
    <row r="13" spans="2:25" ht="54.75" hidden="1" customHeight="1" thickBot="1">
      <c r="B13" s="20" t="s">
        <v>87</v>
      </c>
      <c r="C13" s="19"/>
      <c r="D13" s="19" t="s">
        <v>70</v>
      </c>
      <c r="E13" s="19" t="s">
        <v>68</v>
      </c>
      <c r="F13" s="19" t="s">
        <v>63</v>
      </c>
      <c r="G13" s="19" t="s">
        <v>62</v>
      </c>
      <c r="H13" s="19">
        <v>2025</v>
      </c>
      <c r="I13" s="19" t="s">
        <v>62</v>
      </c>
      <c r="J13" s="19" t="s">
        <v>62</v>
      </c>
      <c r="K13" s="19" t="s">
        <v>62</v>
      </c>
      <c r="L13" s="19" t="s">
        <v>62</v>
      </c>
      <c r="M13" s="19" t="s">
        <v>62</v>
      </c>
      <c r="N13" s="19" t="s">
        <v>62</v>
      </c>
      <c r="O13" s="19" t="s">
        <v>62</v>
      </c>
      <c r="P13" s="19" t="s">
        <v>62</v>
      </c>
      <c r="Q13" s="27"/>
    </row>
    <row r="14" spans="2:25" ht="100.5" hidden="1" customHeight="1" thickBot="1">
      <c r="B14" s="80" t="s">
        <v>88</v>
      </c>
      <c r="C14" s="81"/>
      <c r="D14" s="19" t="s">
        <v>70</v>
      </c>
      <c r="E14" s="19" t="s">
        <v>68</v>
      </c>
      <c r="F14" s="19" t="s">
        <v>63</v>
      </c>
      <c r="G14" s="19" t="s">
        <v>62</v>
      </c>
      <c r="H14" s="19">
        <v>2025</v>
      </c>
      <c r="I14" s="19" t="s">
        <v>62</v>
      </c>
      <c r="J14" s="19" t="s">
        <v>62</v>
      </c>
      <c r="K14" s="19" t="s">
        <v>62</v>
      </c>
      <c r="L14" s="19" t="s">
        <v>62</v>
      </c>
      <c r="M14" s="19" t="s">
        <v>62</v>
      </c>
      <c r="N14" s="19" t="s">
        <v>62</v>
      </c>
      <c r="O14" s="19" t="s">
        <v>62</v>
      </c>
      <c r="P14" s="19" t="s">
        <v>62</v>
      </c>
      <c r="Q14" s="27"/>
      <c r="R14" s="79"/>
      <c r="S14" s="60"/>
      <c r="T14" s="60"/>
      <c r="U14" s="60"/>
      <c r="V14" s="60"/>
      <c r="W14" s="60"/>
      <c r="X14" s="60"/>
      <c r="Y14" s="60"/>
    </row>
    <row r="15" spans="2:25" ht="100.5" hidden="1" customHeight="1" thickBot="1">
      <c r="B15" s="20" t="s">
        <v>89</v>
      </c>
      <c r="C15" s="19"/>
      <c r="D15" s="19" t="s">
        <v>70</v>
      </c>
      <c r="E15" s="19" t="s">
        <v>68</v>
      </c>
      <c r="F15" s="19" t="s">
        <v>63</v>
      </c>
      <c r="G15" s="19" t="s">
        <v>69</v>
      </c>
      <c r="H15" s="19">
        <v>2025</v>
      </c>
      <c r="I15" s="19" t="s">
        <v>62</v>
      </c>
      <c r="J15" s="19" t="s">
        <v>62</v>
      </c>
      <c r="K15" s="19" t="s">
        <v>62</v>
      </c>
      <c r="L15" s="19" t="s">
        <v>62</v>
      </c>
      <c r="M15" s="19" t="s">
        <v>62</v>
      </c>
      <c r="N15" s="19" t="s">
        <v>62</v>
      </c>
      <c r="O15" s="19" t="s">
        <v>62</v>
      </c>
      <c r="P15" s="19" t="s">
        <v>62</v>
      </c>
      <c r="Q15" s="27"/>
      <c r="R15" s="79"/>
      <c r="S15" s="60"/>
      <c r="T15" s="60"/>
      <c r="U15" s="60"/>
      <c r="V15" s="60"/>
      <c r="W15" s="60"/>
      <c r="X15" s="60"/>
      <c r="Y15" s="60"/>
    </row>
    <row r="16" spans="2:25" ht="70.5" hidden="1" customHeight="1" thickBot="1">
      <c r="B16" s="20" t="s">
        <v>90</v>
      </c>
      <c r="C16" s="19"/>
      <c r="D16" s="19" t="s">
        <v>70</v>
      </c>
      <c r="E16" s="19" t="s">
        <v>68</v>
      </c>
      <c r="F16" s="19" t="s">
        <v>63</v>
      </c>
      <c r="G16" s="19" t="s">
        <v>69</v>
      </c>
      <c r="H16" s="19">
        <v>2025</v>
      </c>
      <c r="I16" s="19" t="s">
        <v>62</v>
      </c>
      <c r="J16" s="19" t="s">
        <v>62</v>
      </c>
      <c r="K16" s="19" t="s">
        <v>62</v>
      </c>
      <c r="L16" s="19" t="s">
        <v>62</v>
      </c>
      <c r="M16" s="19" t="s">
        <v>62</v>
      </c>
      <c r="N16" s="19" t="s">
        <v>62</v>
      </c>
      <c r="O16" s="19" t="s">
        <v>62</v>
      </c>
      <c r="P16" s="19" t="s">
        <v>62</v>
      </c>
      <c r="Q16" s="27"/>
    </row>
    <row r="17" spans="2:17" ht="36" hidden="1" customHeight="1" thickBot="1">
      <c r="B17" s="86"/>
      <c r="C17" s="212" t="s">
        <v>124</v>
      </c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9"/>
    </row>
    <row r="18" spans="2:17" ht="46.5" hidden="1" customHeight="1" thickBot="1">
      <c r="B18" s="33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2:17" ht="157.5" hidden="1" customHeight="1">
      <c r="B19" s="84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2"/>
    </row>
    <row r="20" spans="2:17" ht="30.75" hidden="1" customHeight="1" thickBot="1">
      <c r="B20" s="49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11"/>
    </row>
    <row r="21" spans="2:17" ht="43.5" hidden="1" customHeight="1" thickBot="1">
      <c r="B21" s="33"/>
      <c r="C21" s="19"/>
      <c r="D21" s="19"/>
      <c r="E21" s="19"/>
      <c r="F21" s="19"/>
      <c r="G21" s="39"/>
      <c r="H21" s="19"/>
      <c r="I21" s="39"/>
      <c r="J21" s="39"/>
      <c r="K21" s="39"/>
      <c r="L21" s="39"/>
      <c r="M21" s="39"/>
      <c r="N21" s="39"/>
      <c r="O21" s="39"/>
      <c r="P21" s="39"/>
      <c r="Q21" s="19"/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20:Q20"/>
    <mergeCell ref="C17:Q17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101"/>
  <sheetViews>
    <sheetView view="pageBreakPreview" zoomScaleSheetLayoutView="100" workbookViewId="0">
      <selection activeCell="D16" sqref="D16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80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98" t="s">
        <v>35</v>
      </c>
      <c r="C5" s="198" t="s">
        <v>93</v>
      </c>
      <c r="D5" s="198" t="s">
        <v>13</v>
      </c>
      <c r="E5" s="157" t="s">
        <v>48</v>
      </c>
      <c r="F5" s="229"/>
      <c r="G5" s="229"/>
      <c r="H5" s="229"/>
      <c r="I5" s="229"/>
      <c r="J5" s="229"/>
      <c r="K5" s="229"/>
      <c r="L5" s="229"/>
      <c r="M5" s="229"/>
      <c r="N5" s="229"/>
      <c r="O5" s="238"/>
    </row>
    <row r="6" spans="2:15" ht="24.75" customHeight="1">
      <c r="B6" s="225"/>
      <c r="C6" s="189"/>
      <c r="D6" s="225"/>
      <c r="E6" s="198">
        <v>2025</v>
      </c>
      <c r="F6" s="198">
        <v>2026</v>
      </c>
      <c r="G6" s="198">
        <v>2027</v>
      </c>
      <c r="H6" s="198">
        <v>2028</v>
      </c>
      <c r="I6" s="198">
        <v>2029</v>
      </c>
      <c r="J6" s="198">
        <v>2030</v>
      </c>
      <c r="K6" s="198">
        <v>2031</v>
      </c>
      <c r="L6" s="198">
        <v>2032</v>
      </c>
      <c r="M6" s="198">
        <v>2033</v>
      </c>
      <c r="N6" s="241" t="s">
        <v>9</v>
      </c>
      <c r="O6" s="236" t="s">
        <v>14</v>
      </c>
    </row>
    <row r="7" spans="2:15" ht="9" customHeight="1" thickBot="1">
      <c r="B7" s="216"/>
      <c r="C7" s="199"/>
      <c r="D7" s="216"/>
      <c r="E7" s="199"/>
      <c r="F7" s="199"/>
      <c r="G7" s="199"/>
      <c r="H7" s="199"/>
      <c r="I7" s="199"/>
      <c r="J7" s="199"/>
      <c r="K7" s="199"/>
      <c r="L7" s="199"/>
      <c r="M7" s="199"/>
      <c r="N7" s="242"/>
      <c r="O7" s="237"/>
    </row>
    <row r="8" spans="2:15" ht="18" customHeight="1" thickBot="1">
      <c r="B8" s="23">
        <v>1</v>
      </c>
      <c r="C8" s="26">
        <v>2</v>
      </c>
      <c r="D8" s="34">
        <v>3</v>
      </c>
      <c r="E8" s="13">
        <v>4</v>
      </c>
      <c r="F8" s="10">
        <v>4</v>
      </c>
      <c r="G8" s="10">
        <v>5</v>
      </c>
      <c r="H8" s="10">
        <v>6</v>
      </c>
      <c r="I8" s="10">
        <v>7</v>
      </c>
      <c r="J8" s="10">
        <v>8</v>
      </c>
      <c r="K8" s="10">
        <v>9</v>
      </c>
      <c r="L8" s="10">
        <v>10</v>
      </c>
      <c r="M8" s="10">
        <v>11</v>
      </c>
      <c r="N8" s="32">
        <v>10</v>
      </c>
      <c r="O8" s="61">
        <v>12</v>
      </c>
    </row>
    <row r="9" spans="2:15" ht="93" customHeight="1" thickBot="1">
      <c r="B9" s="239" t="s">
        <v>159</v>
      </c>
      <c r="C9" s="240"/>
      <c r="D9" s="142" t="s">
        <v>160</v>
      </c>
      <c r="E9" s="54">
        <f>E10+E11+E12+E13</f>
        <v>0</v>
      </c>
      <c r="F9" s="54">
        <f t="shared" ref="F9" si="0">F10+F11+F12+F13</f>
        <v>0</v>
      </c>
      <c r="G9" s="54">
        <f t="shared" ref="G9:M9" si="1">G10+G11+G12+G13</f>
        <v>0</v>
      </c>
      <c r="H9" s="54">
        <f t="shared" si="1"/>
        <v>0</v>
      </c>
      <c r="I9" s="54">
        <f t="shared" si="1"/>
        <v>0</v>
      </c>
      <c r="J9" s="54">
        <f t="shared" si="1"/>
        <v>0</v>
      </c>
      <c r="K9" s="54">
        <f t="shared" si="1"/>
        <v>0</v>
      </c>
      <c r="L9" s="54">
        <f t="shared" si="1"/>
        <v>0</v>
      </c>
      <c r="M9" s="54">
        <f t="shared" si="1"/>
        <v>0</v>
      </c>
      <c r="N9" s="16"/>
      <c r="O9" s="62">
        <f>E9+F9+G9+H9+I9+J9+K9+L9+M9</f>
        <v>0</v>
      </c>
    </row>
    <row r="10" spans="2:15" ht="21" customHeight="1" thickBot="1">
      <c r="B10" s="20"/>
      <c r="C10" s="8" t="s">
        <v>17</v>
      </c>
      <c r="D10" s="22" t="s">
        <v>21</v>
      </c>
      <c r="E10" s="53">
        <f t="shared" ref="E10:E11" si="2">E65+E84+E91+E98</f>
        <v>0</v>
      </c>
      <c r="F10" s="53">
        <f>F17+F23+F69</f>
        <v>0</v>
      </c>
      <c r="G10" s="53">
        <f t="shared" ref="G10:M10" si="3">G17+G23+G69</f>
        <v>0</v>
      </c>
      <c r="H10" s="53">
        <f t="shared" si="3"/>
        <v>0</v>
      </c>
      <c r="I10" s="53">
        <f t="shared" si="3"/>
        <v>0</v>
      </c>
      <c r="J10" s="53">
        <f t="shared" si="3"/>
        <v>0</v>
      </c>
      <c r="K10" s="53">
        <f t="shared" si="3"/>
        <v>0</v>
      </c>
      <c r="L10" s="53">
        <f t="shared" si="3"/>
        <v>0</v>
      </c>
      <c r="M10" s="53">
        <f t="shared" si="3"/>
        <v>0</v>
      </c>
      <c r="N10" s="3"/>
      <c r="O10" s="62">
        <f t="shared" ref="O10:O13" si="4">E10+F10+G10+H10+I10+J10</f>
        <v>0</v>
      </c>
    </row>
    <row r="11" spans="2:15" ht="33" customHeight="1" thickBot="1">
      <c r="B11" s="20"/>
      <c r="C11" s="8" t="s">
        <v>15</v>
      </c>
      <c r="D11" s="22" t="s">
        <v>21</v>
      </c>
      <c r="E11" s="53">
        <f t="shared" si="2"/>
        <v>0</v>
      </c>
      <c r="F11" s="53">
        <f>F18+F24+F70</f>
        <v>0</v>
      </c>
      <c r="G11" s="53">
        <f t="shared" ref="G11:M11" si="5">G18+G24+G70</f>
        <v>0</v>
      </c>
      <c r="H11" s="53">
        <f t="shared" si="5"/>
        <v>0</v>
      </c>
      <c r="I11" s="53">
        <f t="shared" si="5"/>
        <v>0</v>
      </c>
      <c r="J11" s="53">
        <f t="shared" si="5"/>
        <v>0</v>
      </c>
      <c r="K11" s="53">
        <f t="shared" si="5"/>
        <v>0</v>
      </c>
      <c r="L11" s="53">
        <f t="shared" si="5"/>
        <v>0</v>
      </c>
      <c r="M11" s="53">
        <f t="shared" si="5"/>
        <v>0</v>
      </c>
      <c r="N11" s="3"/>
      <c r="O11" s="62">
        <f t="shared" si="4"/>
        <v>0</v>
      </c>
    </row>
    <row r="12" spans="2:15" ht="27" customHeight="1" thickBot="1">
      <c r="B12" s="20"/>
      <c r="C12" s="8" t="s">
        <v>18</v>
      </c>
      <c r="D12" s="22" t="s">
        <v>21</v>
      </c>
      <c r="E12" s="53">
        <f>E67+E86+E93+E100</f>
        <v>0</v>
      </c>
      <c r="F12" s="53">
        <f>F19+F25+F71</f>
        <v>0</v>
      </c>
      <c r="G12" s="53">
        <f t="shared" ref="G12:M12" si="6">G19+G25+G71</f>
        <v>0</v>
      </c>
      <c r="H12" s="53">
        <f t="shared" si="6"/>
        <v>0</v>
      </c>
      <c r="I12" s="53">
        <f t="shared" si="6"/>
        <v>0</v>
      </c>
      <c r="J12" s="53">
        <f t="shared" si="6"/>
        <v>0</v>
      </c>
      <c r="K12" s="53">
        <f t="shared" si="6"/>
        <v>0</v>
      </c>
      <c r="L12" s="53">
        <f t="shared" si="6"/>
        <v>0</v>
      </c>
      <c r="M12" s="53">
        <f t="shared" si="6"/>
        <v>0</v>
      </c>
      <c r="N12" s="3"/>
      <c r="O12" s="62">
        <f>E12+F12+G12+H12+I12+J12+K12+L12+M12</f>
        <v>0</v>
      </c>
    </row>
    <row r="13" spans="2:15" ht="27.75" customHeight="1" thickBot="1">
      <c r="B13" s="20"/>
      <c r="C13" s="8" t="s">
        <v>16</v>
      </c>
      <c r="D13" s="52" t="s">
        <v>21</v>
      </c>
      <c r="E13" s="53">
        <f>E68+E87+E94+E101</f>
        <v>0</v>
      </c>
      <c r="F13" s="53">
        <f>F20+F26+F72</f>
        <v>0</v>
      </c>
      <c r="G13" s="53">
        <f t="shared" ref="G13:M13" si="7">G20+G26+G72</f>
        <v>0</v>
      </c>
      <c r="H13" s="53">
        <f t="shared" si="7"/>
        <v>0</v>
      </c>
      <c r="I13" s="53">
        <f t="shared" si="7"/>
        <v>0</v>
      </c>
      <c r="J13" s="53">
        <f t="shared" si="7"/>
        <v>0</v>
      </c>
      <c r="K13" s="53">
        <f t="shared" si="7"/>
        <v>0</v>
      </c>
      <c r="L13" s="53">
        <f t="shared" si="7"/>
        <v>0</v>
      </c>
      <c r="M13" s="53">
        <f t="shared" si="7"/>
        <v>0</v>
      </c>
      <c r="N13" s="3"/>
      <c r="O13" s="62">
        <f t="shared" si="4"/>
        <v>0</v>
      </c>
    </row>
    <row r="14" spans="2:15" ht="24.75" customHeight="1">
      <c r="B14" s="24">
        <v>1</v>
      </c>
      <c r="C14" s="248" t="s">
        <v>153</v>
      </c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50"/>
    </row>
    <row r="15" spans="2:15" ht="27.75" customHeight="1" thickBot="1">
      <c r="B15" s="87" t="s">
        <v>11</v>
      </c>
      <c r="C15" s="88" t="s">
        <v>94</v>
      </c>
      <c r="D15" s="233" t="s">
        <v>151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5"/>
    </row>
    <row r="16" spans="2:15" ht="42" customHeight="1" thickBot="1">
      <c r="B16" s="89" t="s">
        <v>36</v>
      </c>
      <c r="C16" s="90" t="s">
        <v>49</v>
      </c>
      <c r="D16" s="142" t="s">
        <v>161</v>
      </c>
      <c r="E16" s="91">
        <f>E63+E64+E65+E66</f>
        <v>0</v>
      </c>
      <c r="F16" s="91">
        <f t="shared" ref="F16:F20" si="8">F17+F18+F19+F20</f>
        <v>0</v>
      </c>
      <c r="G16" s="91">
        <f>G17+G18+G19+G20</f>
        <v>0</v>
      </c>
      <c r="H16" s="91">
        <f t="shared" ref="H16:M16" si="9">H17+H18+H19+H20</f>
        <v>0</v>
      </c>
      <c r="I16" s="91">
        <f t="shared" si="9"/>
        <v>0</v>
      </c>
      <c r="J16" s="91">
        <f t="shared" si="9"/>
        <v>0</v>
      </c>
      <c r="K16" s="91">
        <f t="shared" si="9"/>
        <v>0</v>
      </c>
      <c r="L16" s="91">
        <f t="shared" si="9"/>
        <v>0</v>
      </c>
      <c r="M16" s="91">
        <f t="shared" si="9"/>
        <v>0</v>
      </c>
      <c r="N16" s="92"/>
      <c r="O16" s="97">
        <f>E16+F16+G16+H16+I16+J16+K16+L16+M16</f>
        <v>0</v>
      </c>
    </row>
    <row r="17" spans="2:15" ht="21.75" customHeight="1" thickBot="1">
      <c r="B17" s="20"/>
      <c r="C17" s="37" t="s">
        <v>17</v>
      </c>
      <c r="D17" s="120" t="s">
        <v>21</v>
      </c>
      <c r="E17" s="53">
        <f t="shared" ref="E17" si="10">E76+E91+E98+E105</f>
        <v>0</v>
      </c>
      <c r="F17" s="91">
        <v>0</v>
      </c>
      <c r="G17" s="91">
        <f t="shared" ref="G17:M17" si="11">G18+G19+G20+G21</f>
        <v>0</v>
      </c>
      <c r="H17" s="91">
        <f t="shared" si="11"/>
        <v>0</v>
      </c>
      <c r="I17" s="91">
        <f t="shared" si="11"/>
        <v>0</v>
      </c>
      <c r="J17" s="91">
        <f t="shared" si="11"/>
        <v>0</v>
      </c>
      <c r="K17" s="91">
        <f t="shared" si="11"/>
        <v>0</v>
      </c>
      <c r="L17" s="91">
        <f t="shared" si="11"/>
        <v>0</v>
      </c>
      <c r="M17" s="91">
        <f t="shared" si="11"/>
        <v>0</v>
      </c>
      <c r="N17" s="19"/>
      <c r="O17" s="62">
        <f t="shared" ref="O17:O20" si="12">E17+F17+G17+H17+I17+J17</f>
        <v>0</v>
      </c>
    </row>
    <row r="18" spans="2:15" ht="30.75" customHeight="1" thickBot="1">
      <c r="B18" s="20"/>
      <c r="C18" s="37" t="s">
        <v>15</v>
      </c>
      <c r="D18" s="120" t="s">
        <v>21</v>
      </c>
      <c r="E18" s="53">
        <f t="shared" ref="E18" si="13">E77+E92+E99+E106</f>
        <v>0</v>
      </c>
      <c r="F18" s="91">
        <v>0</v>
      </c>
      <c r="G18" s="91">
        <f t="shared" ref="G18:M18" si="14">G19+G20+G21+G22</f>
        <v>0</v>
      </c>
      <c r="H18" s="91">
        <f t="shared" si="14"/>
        <v>0</v>
      </c>
      <c r="I18" s="91">
        <f t="shared" si="14"/>
        <v>0</v>
      </c>
      <c r="J18" s="91">
        <f t="shared" si="14"/>
        <v>0</v>
      </c>
      <c r="K18" s="91">
        <f t="shared" si="14"/>
        <v>0</v>
      </c>
      <c r="L18" s="91">
        <f t="shared" si="14"/>
        <v>0</v>
      </c>
      <c r="M18" s="91">
        <f t="shared" si="14"/>
        <v>0</v>
      </c>
      <c r="N18" s="19"/>
      <c r="O18" s="62">
        <f t="shared" si="12"/>
        <v>0</v>
      </c>
    </row>
    <row r="19" spans="2:15" ht="22.5" customHeight="1" thickBot="1">
      <c r="B19" s="20"/>
      <c r="C19" s="37" t="s">
        <v>18</v>
      </c>
      <c r="D19" s="120" t="s">
        <v>21</v>
      </c>
      <c r="E19" s="53">
        <f t="shared" ref="E19" si="15">E78+E93+E100+E107</f>
        <v>0</v>
      </c>
      <c r="F19" s="91">
        <f t="shared" si="8"/>
        <v>0</v>
      </c>
      <c r="G19" s="91">
        <f t="shared" ref="G19:M19" si="16">G20+G21+G22+G23</f>
        <v>0</v>
      </c>
      <c r="H19" s="91">
        <f t="shared" si="16"/>
        <v>0</v>
      </c>
      <c r="I19" s="91">
        <f t="shared" si="16"/>
        <v>0</v>
      </c>
      <c r="J19" s="91">
        <f t="shared" si="16"/>
        <v>0</v>
      </c>
      <c r="K19" s="91">
        <f t="shared" si="16"/>
        <v>0</v>
      </c>
      <c r="L19" s="91">
        <f t="shared" si="16"/>
        <v>0</v>
      </c>
      <c r="M19" s="91">
        <f t="shared" si="16"/>
        <v>0</v>
      </c>
      <c r="N19" s="19"/>
      <c r="O19" s="62">
        <f>E19+F19+G19+H19+I19+J19+K19+L19+M19</f>
        <v>0</v>
      </c>
    </row>
    <row r="20" spans="2:15" ht="20.25" customHeight="1" thickBot="1">
      <c r="B20" s="20"/>
      <c r="C20" s="37" t="s">
        <v>16</v>
      </c>
      <c r="D20" s="52" t="s">
        <v>21</v>
      </c>
      <c r="E20" s="53">
        <f t="shared" ref="E20" si="17">E79+E94+E101+E108</f>
        <v>0</v>
      </c>
      <c r="F20" s="91">
        <f t="shared" si="8"/>
        <v>0</v>
      </c>
      <c r="G20" s="91">
        <f t="shared" ref="G20:M20" si="18">G21+G22+G23+G24</f>
        <v>0</v>
      </c>
      <c r="H20" s="91">
        <f t="shared" si="18"/>
        <v>0</v>
      </c>
      <c r="I20" s="91">
        <f t="shared" si="18"/>
        <v>0</v>
      </c>
      <c r="J20" s="91">
        <f t="shared" si="18"/>
        <v>0</v>
      </c>
      <c r="K20" s="91">
        <f t="shared" si="18"/>
        <v>0</v>
      </c>
      <c r="L20" s="91">
        <f t="shared" si="18"/>
        <v>0</v>
      </c>
      <c r="M20" s="91">
        <f t="shared" si="18"/>
        <v>0</v>
      </c>
      <c r="N20" s="19"/>
      <c r="O20" s="62">
        <f t="shared" si="12"/>
        <v>0</v>
      </c>
    </row>
    <row r="21" spans="2:15" ht="42" hidden="1" customHeight="1" thickBot="1">
      <c r="B21" s="87" t="s">
        <v>95</v>
      </c>
      <c r="C21" s="88" t="s">
        <v>94</v>
      </c>
      <c r="D21" s="233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5"/>
    </row>
    <row r="22" spans="2:15" ht="20.25" hidden="1" customHeight="1" thickBot="1">
      <c r="B22" s="89" t="s">
        <v>34</v>
      </c>
      <c r="C22" s="90" t="s">
        <v>49</v>
      </c>
      <c r="D22" s="132"/>
      <c r="E22" s="91">
        <f>E69+E70+E71+E72</f>
        <v>0</v>
      </c>
      <c r="F22" s="91">
        <f>F23+F24+F25</f>
        <v>0</v>
      </c>
      <c r="G22" s="91">
        <f t="shared" ref="G22:M22" si="19">G23+G24+G25</f>
        <v>0</v>
      </c>
      <c r="H22" s="91">
        <f t="shared" si="19"/>
        <v>0</v>
      </c>
      <c r="I22" s="91">
        <f t="shared" si="19"/>
        <v>0</v>
      </c>
      <c r="J22" s="91">
        <f t="shared" si="19"/>
        <v>0</v>
      </c>
      <c r="K22" s="91">
        <f t="shared" si="19"/>
        <v>0</v>
      </c>
      <c r="L22" s="91">
        <f t="shared" si="19"/>
        <v>0</v>
      </c>
      <c r="M22" s="91">
        <f t="shared" si="19"/>
        <v>0</v>
      </c>
      <c r="N22" s="92"/>
      <c r="O22" s="97">
        <f>E22+F22+G22+H22+I22+J22+K22+L22+M22</f>
        <v>0</v>
      </c>
    </row>
    <row r="23" spans="2:15" ht="20.25" hidden="1" customHeight="1" thickBot="1">
      <c r="B23" s="20"/>
      <c r="C23" s="37" t="s">
        <v>17</v>
      </c>
      <c r="D23" s="130" t="s">
        <v>21</v>
      </c>
      <c r="E23" s="53">
        <f t="shared" ref="E23:M23" si="20">E82+E97+E104+E111</f>
        <v>0</v>
      </c>
      <c r="F23" s="53"/>
      <c r="G23" s="53"/>
      <c r="H23" s="53">
        <f t="shared" si="20"/>
        <v>0</v>
      </c>
      <c r="I23" s="53">
        <f t="shared" si="20"/>
        <v>0</v>
      </c>
      <c r="J23" s="53">
        <f t="shared" si="20"/>
        <v>0</v>
      </c>
      <c r="K23" s="53">
        <f t="shared" si="20"/>
        <v>0</v>
      </c>
      <c r="L23" s="53">
        <f t="shared" si="20"/>
        <v>0</v>
      </c>
      <c r="M23" s="53">
        <f t="shared" si="20"/>
        <v>0</v>
      </c>
      <c r="N23" s="19"/>
      <c r="O23" s="62">
        <f t="shared" ref="O23:O24" si="21">E23+F23+G23+H23+I23+J23</f>
        <v>0</v>
      </c>
    </row>
    <row r="24" spans="2:15" ht="20.25" hidden="1" customHeight="1" thickBot="1">
      <c r="B24" s="20"/>
      <c r="C24" s="37" t="s">
        <v>15</v>
      </c>
      <c r="D24" s="130" t="s">
        <v>21</v>
      </c>
      <c r="E24" s="53">
        <f t="shared" ref="E24:M25" si="22">E83+E98+E105+E112</f>
        <v>0</v>
      </c>
      <c r="F24" s="53"/>
      <c r="G24" s="53"/>
      <c r="H24" s="53">
        <f t="shared" si="22"/>
        <v>0</v>
      </c>
      <c r="I24" s="53">
        <f t="shared" si="22"/>
        <v>0</v>
      </c>
      <c r="J24" s="53">
        <f t="shared" si="22"/>
        <v>0</v>
      </c>
      <c r="K24" s="53">
        <f t="shared" si="22"/>
        <v>0</v>
      </c>
      <c r="L24" s="53">
        <f t="shared" si="22"/>
        <v>0</v>
      </c>
      <c r="M24" s="53">
        <f t="shared" si="22"/>
        <v>0</v>
      </c>
      <c r="N24" s="19"/>
      <c r="O24" s="62">
        <f t="shared" si="21"/>
        <v>0</v>
      </c>
    </row>
    <row r="25" spans="2:15" ht="20.25" hidden="1" customHeight="1" thickBot="1">
      <c r="B25" s="20"/>
      <c r="C25" s="37" t="s">
        <v>18</v>
      </c>
      <c r="D25" s="130" t="s">
        <v>21</v>
      </c>
      <c r="E25" s="53">
        <f t="shared" si="22"/>
        <v>0</v>
      </c>
      <c r="F25" s="136"/>
      <c r="G25" s="136"/>
      <c r="H25" s="136">
        <v>0</v>
      </c>
      <c r="I25" s="136">
        <v>0</v>
      </c>
      <c r="J25" s="136">
        <v>0</v>
      </c>
      <c r="K25" s="136">
        <v>0</v>
      </c>
      <c r="L25" s="136">
        <v>0</v>
      </c>
      <c r="M25" s="136">
        <v>0</v>
      </c>
      <c r="N25" s="19"/>
      <c r="O25" s="62">
        <f>E25+F25+G25+H25+I25+J25+K25+L25+M25</f>
        <v>0</v>
      </c>
    </row>
    <row r="26" spans="2:15" ht="20.25" hidden="1" customHeight="1" thickBot="1">
      <c r="B26" s="20"/>
      <c r="C26" s="37" t="s">
        <v>16</v>
      </c>
      <c r="D26" s="52" t="s">
        <v>21</v>
      </c>
      <c r="E26" s="53">
        <f t="shared" ref="E26:M26" si="23">E85+E100+E107+E114</f>
        <v>0</v>
      </c>
      <c r="F26" s="53">
        <f t="shared" si="23"/>
        <v>0</v>
      </c>
      <c r="G26" s="53">
        <f t="shared" si="23"/>
        <v>0</v>
      </c>
      <c r="H26" s="53">
        <f t="shared" si="23"/>
        <v>0</v>
      </c>
      <c r="I26" s="53">
        <f t="shared" si="23"/>
        <v>0</v>
      </c>
      <c r="J26" s="53">
        <f t="shared" si="23"/>
        <v>0</v>
      </c>
      <c r="K26" s="53">
        <f t="shared" si="23"/>
        <v>0</v>
      </c>
      <c r="L26" s="53">
        <f t="shared" si="23"/>
        <v>0</v>
      </c>
      <c r="M26" s="53">
        <f t="shared" si="23"/>
        <v>0</v>
      </c>
      <c r="N26" s="19"/>
      <c r="O26" s="62">
        <f t="shared" ref="O26" si="24">E26+F26+G26+H26+I26+J26</f>
        <v>0</v>
      </c>
    </row>
    <row r="27" spans="2:15" ht="20.25" hidden="1" customHeight="1" thickBot="1">
      <c r="B27" s="37"/>
      <c r="C27" s="37"/>
      <c r="D27" s="68"/>
      <c r="E27" s="133"/>
      <c r="F27" s="133"/>
      <c r="G27" s="133"/>
      <c r="H27" s="133"/>
      <c r="I27" s="133"/>
      <c r="J27" s="133"/>
      <c r="K27" s="133"/>
      <c r="L27" s="133"/>
      <c r="M27" s="133"/>
      <c r="N27" s="134"/>
      <c r="O27" s="135"/>
    </row>
    <row r="28" spans="2:15" ht="20.25" hidden="1" customHeight="1" thickBot="1">
      <c r="B28" s="37"/>
      <c r="C28" s="37"/>
      <c r="D28" s="68"/>
      <c r="E28" s="133"/>
      <c r="F28" s="133"/>
      <c r="G28" s="133"/>
      <c r="H28" s="133"/>
      <c r="I28" s="133"/>
      <c r="J28" s="133"/>
      <c r="K28" s="133"/>
      <c r="L28" s="133"/>
      <c r="M28" s="133"/>
      <c r="N28" s="134"/>
      <c r="O28" s="135"/>
    </row>
    <row r="29" spans="2:15" ht="20.25" hidden="1" customHeight="1" thickBot="1">
      <c r="B29" s="37"/>
      <c r="C29" s="37"/>
      <c r="D29" s="68"/>
      <c r="E29" s="133"/>
      <c r="F29" s="133"/>
      <c r="G29" s="133"/>
      <c r="H29" s="133"/>
      <c r="I29" s="133"/>
      <c r="J29" s="133"/>
      <c r="K29" s="133"/>
      <c r="L29" s="133"/>
      <c r="M29" s="133"/>
      <c r="N29" s="134"/>
      <c r="O29" s="135"/>
    </row>
    <row r="30" spans="2:15" ht="20.25" hidden="1" customHeight="1" thickBot="1">
      <c r="B30" s="37"/>
      <c r="C30" s="37"/>
      <c r="D30" s="68"/>
      <c r="E30" s="133"/>
      <c r="F30" s="133"/>
      <c r="G30" s="133"/>
      <c r="H30" s="133"/>
      <c r="I30" s="133"/>
      <c r="J30" s="133"/>
      <c r="K30" s="133"/>
      <c r="L30" s="133"/>
      <c r="M30" s="133"/>
      <c r="N30" s="134"/>
      <c r="O30" s="135"/>
    </row>
    <row r="31" spans="2:15" ht="20.25" hidden="1" customHeight="1" thickBot="1">
      <c r="B31" s="37"/>
      <c r="C31" s="37"/>
      <c r="D31" s="68"/>
      <c r="E31" s="133"/>
      <c r="F31" s="133"/>
      <c r="G31" s="133"/>
      <c r="H31" s="133"/>
      <c r="I31" s="133"/>
      <c r="J31" s="133"/>
      <c r="K31" s="133"/>
      <c r="L31" s="133"/>
      <c r="M31" s="133"/>
      <c r="N31" s="134"/>
      <c r="O31" s="135"/>
    </row>
    <row r="32" spans="2:15" ht="20.25" hidden="1" customHeight="1" thickBot="1">
      <c r="B32" s="37"/>
      <c r="C32" s="37"/>
      <c r="D32" s="68"/>
      <c r="E32" s="133"/>
      <c r="F32" s="133"/>
      <c r="G32" s="133"/>
      <c r="H32" s="133"/>
      <c r="I32" s="133"/>
      <c r="J32" s="133"/>
      <c r="K32" s="133"/>
      <c r="L32" s="133"/>
      <c r="M32" s="133"/>
      <c r="N32" s="134"/>
      <c r="O32" s="135"/>
    </row>
    <row r="33" spans="2:15" ht="20.25" hidden="1" customHeight="1" thickBot="1">
      <c r="B33" s="37"/>
      <c r="C33" s="37"/>
      <c r="D33" s="68"/>
      <c r="E33" s="133"/>
      <c r="F33" s="133"/>
      <c r="G33" s="133"/>
      <c r="H33" s="133"/>
      <c r="I33" s="133"/>
      <c r="J33" s="133"/>
      <c r="K33" s="133"/>
      <c r="L33" s="133"/>
      <c r="M33" s="133"/>
      <c r="N33" s="134"/>
      <c r="O33" s="135"/>
    </row>
    <row r="34" spans="2:15" ht="20.25" hidden="1" customHeight="1" thickBot="1">
      <c r="B34" s="37"/>
      <c r="C34" s="37"/>
      <c r="D34" s="68"/>
      <c r="E34" s="133"/>
      <c r="F34" s="133"/>
      <c r="G34" s="133"/>
      <c r="H34" s="133"/>
      <c r="I34" s="133"/>
      <c r="J34" s="133"/>
      <c r="K34" s="133"/>
      <c r="L34" s="133"/>
      <c r="M34" s="133"/>
      <c r="N34" s="134"/>
      <c r="O34" s="135"/>
    </row>
    <row r="35" spans="2:15" ht="20.25" hidden="1" customHeight="1" thickBot="1">
      <c r="B35" s="37"/>
      <c r="C35" s="37"/>
      <c r="D35" s="68"/>
      <c r="E35" s="133"/>
      <c r="F35" s="133"/>
      <c r="G35" s="133"/>
      <c r="H35" s="133"/>
      <c r="I35" s="133"/>
      <c r="J35" s="133"/>
      <c r="K35" s="133"/>
      <c r="L35" s="133"/>
      <c r="M35" s="133"/>
      <c r="N35" s="134"/>
      <c r="O35" s="135"/>
    </row>
    <row r="36" spans="2:15" ht="20.25" hidden="1" customHeight="1" thickBot="1">
      <c r="B36" s="37"/>
      <c r="C36" s="37"/>
      <c r="D36" s="68"/>
      <c r="E36" s="133"/>
      <c r="F36" s="133"/>
      <c r="G36" s="133"/>
      <c r="H36" s="133"/>
      <c r="I36" s="133"/>
      <c r="J36" s="133"/>
      <c r="K36" s="133"/>
      <c r="L36" s="133"/>
      <c r="M36" s="133"/>
      <c r="N36" s="134"/>
      <c r="O36" s="135"/>
    </row>
    <row r="37" spans="2:15" ht="20.25" hidden="1" customHeight="1" thickBot="1">
      <c r="B37" s="37"/>
      <c r="C37" s="37"/>
      <c r="D37" s="68"/>
      <c r="E37" s="133"/>
      <c r="F37" s="133"/>
      <c r="G37" s="133"/>
      <c r="H37" s="133"/>
      <c r="I37" s="133"/>
      <c r="J37" s="133"/>
      <c r="K37" s="133"/>
      <c r="L37" s="133"/>
      <c r="M37" s="133"/>
      <c r="N37" s="134"/>
      <c r="O37" s="135"/>
    </row>
    <row r="38" spans="2:15" ht="20.25" hidden="1" customHeight="1" thickBot="1">
      <c r="B38" s="37"/>
      <c r="C38" s="37"/>
      <c r="D38" s="68"/>
      <c r="E38" s="133"/>
      <c r="F38" s="133"/>
      <c r="G38" s="133"/>
      <c r="H38" s="133"/>
      <c r="I38" s="133"/>
      <c r="J38" s="133"/>
      <c r="K38" s="133"/>
      <c r="L38" s="133"/>
      <c r="M38" s="133"/>
      <c r="N38" s="134"/>
      <c r="O38" s="135"/>
    </row>
    <row r="39" spans="2:15" ht="20.25" hidden="1" customHeight="1" thickBot="1">
      <c r="B39" s="37"/>
      <c r="C39" s="37"/>
      <c r="D39" s="68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O39" s="135"/>
    </row>
    <row r="40" spans="2:15" ht="20.25" hidden="1" customHeight="1" thickBot="1">
      <c r="B40" s="37"/>
      <c r="C40" s="37"/>
      <c r="D40" s="68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O40" s="135"/>
    </row>
    <row r="41" spans="2:15" ht="20.25" hidden="1" customHeight="1" thickBot="1">
      <c r="B41" s="37"/>
      <c r="C41" s="37"/>
      <c r="D41" s="68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O41" s="135"/>
    </row>
    <row r="42" spans="2:15" ht="20.25" hidden="1" customHeight="1" thickBot="1">
      <c r="B42" s="37"/>
      <c r="C42" s="37"/>
      <c r="D42" s="68"/>
      <c r="E42" s="133"/>
      <c r="F42" s="133"/>
      <c r="G42" s="133"/>
      <c r="H42" s="133"/>
      <c r="I42" s="133"/>
      <c r="J42" s="133"/>
      <c r="K42" s="133"/>
      <c r="L42" s="133"/>
      <c r="M42" s="133"/>
      <c r="N42" s="134"/>
      <c r="O42" s="135"/>
    </row>
    <row r="43" spans="2:15" ht="20.25" hidden="1" customHeight="1" thickBot="1">
      <c r="B43" s="37"/>
      <c r="C43" s="37"/>
      <c r="D43" s="68"/>
      <c r="E43" s="133"/>
      <c r="F43" s="133"/>
      <c r="G43" s="133"/>
      <c r="H43" s="133"/>
      <c r="I43" s="133"/>
      <c r="J43" s="133"/>
      <c r="K43" s="133"/>
      <c r="L43" s="133"/>
      <c r="M43" s="133"/>
      <c r="N43" s="134"/>
      <c r="O43" s="135"/>
    </row>
    <row r="44" spans="2:15" ht="20.25" hidden="1" customHeight="1" thickBot="1">
      <c r="B44" s="37"/>
      <c r="C44" s="37"/>
      <c r="D44" s="68"/>
      <c r="E44" s="133"/>
      <c r="F44" s="133"/>
      <c r="G44" s="133"/>
      <c r="H44" s="133"/>
      <c r="I44" s="133"/>
      <c r="J44" s="133"/>
      <c r="K44" s="133"/>
      <c r="L44" s="133"/>
      <c r="M44" s="133"/>
      <c r="N44" s="134"/>
      <c r="O44" s="135"/>
    </row>
    <row r="45" spans="2:15" ht="20.25" hidden="1" customHeight="1" thickBot="1">
      <c r="B45" s="37"/>
      <c r="C45" s="37"/>
      <c r="D45" s="68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O45" s="135"/>
    </row>
    <row r="46" spans="2:15" ht="20.25" hidden="1" customHeight="1" thickBot="1">
      <c r="B46" s="37"/>
      <c r="C46" s="37"/>
      <c r="D46" s="68"/>
      <c r="E46" s="133"/>
      <c r="F46" s="133"/>
      <c r="G46" s="133"/>
      <c r="H46" s="133"/>
      <c r="I46" s="133"/>
      <c r="J46" s="133"/>
      <c r="K46" s="133"/>
      <c r="L46" s="133"/>
      <c r="M46" s="133"/>
      <c r="N46" s="134"/>
      <c r="O46" s="135"/>
    </row>
    <row r="47" spans="2:15" ht="74.25" hidden="1" customHeight="1" thickBot="1">
      <c r="B47" s="87" t="s">
        <v>64</v>
      </c>
      <c r="C47" s="88" t="s">
        <v>94</v>
      </c>
      <c r="D47" s="233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5"/>
    </row>
    <row r="48" spans="2:15" ht="39" hidden="1" customHeight="1" thickBot="1">
      <c r="B48" s="89" t="s">
        <v>65</v>
      </c>
      <c r="C48" s="90" t="s">
        <v>49</v>
      </c>
      <c r="D48" s="132"/>
      <c r="E48" s="91">
        <f>E65+E66+E67+E68</f>
        <v>0</v>
      </c>
      <c r="F48" s="91">
        <f>F69+F70+F71+F72</f>
        <v>0</v>
      </c>
      <c r="G48" s="91">
        <f t="shared" ref="G48:M48" si="25">G69+G70+G71+G72</f>
        <v>0</v>
      </c>
      <c r="H48" s="91">
        <f t="shared" si="25"/>
        <v>0</v>
      </c>
      <c r="I48" s="91">
        <f t="shared" si="25"/>
        <v>0</v>
      </c>
      <c r="J48" s="91">
        <f t="shared" si="25"/>
        <v>0</v>
      </c>
      <c r="K48" s="91">
        <f t="shared" si="25"/>
        <v>0</v>
      </c>
      <c r="L48" s="91">
        <f t="shared" si="25"/>
        <v>0</v>
      </c>
      <c r="M48" s="91">
        <f t="shared" si="25"/>
        <v>0</v>
      </c>
      <c r="N48" s="92"/>
      <c r="O48" s="97">
        <f>E48+F48+G48+H48+I48+J48+K48+L48+M48</f>
        <v>0</v>
      </c>
    </row>
    <row r="49" spans="2:15" ht="39" hidden="1" customHeight="1" thickBot="1">
      <c r="B49" s="87" t="s">
        <v>64</v>
      </c>
      <c r="C49" s="88" t="s">
        <v>94</v>
      </c>
      <c r="D49" s="233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5"/>
    </row>
    <row r="50" spans="2:15" ht="39" hidden="1" customHeight="1">
      <c r="B50" s="89" t="s">
        <v>65</v>
      </c>
      <c r="C50" s="90" t="s">
        <v>49</v>
      </c>
      <c r="D50" s="52"/>
      <c r="E50" s="91">
        <f>E67+E68+E73+E74</f>
        <v>0</v>
      </c>
      <c r="F50" s="91">
        <f t="shared" ref="F50:J50" si="26">F67+F68+F73+F74</f>
        <v>0</v>
      </c>
      <c r="G50" s="91">
        <f t="shared" si="26"/>
        <v>0</v>
      </c>
      <c r="H50" s="91">
        <f t="shared" si="26"/>
        <v>0</v>
      </c>
      <c r="I50" s="91">
        <f t="shared" si="26"/>
        <v>0</v>
      </c>
      <c r="J50" s="91">
        <f t="shared" si="26"/>
        <v>0</v>
      </c>
      <c r="K50" s="92"/>
      <c r="L50" s="92"/>
      <c r="M50" s="90"/>
      <c r="N50" s="92"/>
      <c r="O50" s="97">
        <f>E50+F50+G50+H50+I50+J50</f>
        <v>0</v>
      </c>
    </row>
    <row r="51" spans="2:15" ht="39" hidden="1" customHeight="1" thickBot="1">
      <c r="B51" s="87" t="s">
        <v>66</v>
      </c>
      <c r="C51" s="88" t="s">
        <v>94</v>
      </c>
      <c r="D51" s="233"/>
      <c r="E51" s="234"/>
      <c r="F51" s="234"/>
      <c r="G51" s="234"/>
      <c r="H51" s="234"/>
      <c r="I51" s="234"/>
      <c r="J51" s="234"/>
      <c r="K51" s="234"/>
      <c r="L51" s="234"/>
      <c r="M51" s="234"/>
      <c r="N51" s="234"/>
      <c r="O51" s="235"/>
    </row>
    <row r="52" spans="2:15" ht="39" hidden="1" customHeight="1">
      <c r="B52" s="89" t="s">
        <v>67</v>
      </c>
      <c r="C52" s="90" t="s">
        <v>49</v>
      </c>
      <c r="D52" s="52"/>
      <c r="E52" s="91">
        <f>E73+E74+E75+E84</f>
        <v>0</v>
      </c>
      <c r="F52" s="91">
        <f t="shared" ref="F52:J52" si="27">F73+F74+F75+F84</f>
        <v>0</v>
      </c>
      <c r="G52" s="91">
        <f t="shared" si="27"/>
        <v>0</v>
      </c>
      <c r="H52" s="91">
        <f t="shared" si="27"/>
        <v>0</v>
      </c>
      <c r="I52" s="91">
        <f t="shared" si="27"/>
        <v>0</v>
      </c>
      <c r="J52" s="91">
        <f t="shared" si="27"/>
        <v>0</v>
      </c>
      <c r="K52" s="92"/>
      <c r="L52" s="92"/>
      <c r="M52" s="90"/>
      <c r="N52" s="92"/>
      <c r="O52" s="97">
        <f>E52+F52+G52+H52+I52+J52</f>
        <v>0</v>
      </c>
    </row>
    <row r="53" spans="2:15" ht="39" hidden="1" customHeight="1" thickBot="1">
      <c r="B53" s="87" t="s">
        <v>96</v>
      </c>
      <c r="C53" s="88" t="s">
        <v>94</v>
      </c>
      <c r="D53" s="233"/>
      <c r="E53" s="234"/>
      <c r="F53" s="234"/>
      <c r="G53" s="234"/>
      <c r="H53" s="234"/>
      <c r="I53" s="234"/>
      <c r="J53" s="234"/>
      <c r="K53" s="234"/>
      <c r="L53" s="234"/>
      <c r="M53" s="234"/>
      <c r="N53" s="234"/>
      <c r="O53" s="235"/>
    </row>
    <row r="54" spans="2:15" ht="39" hidden="1" customHeight="1">
      <c r="B54" s="89" t="s">
        <v>97</v>
      </c>
      <c r="C54" s="90" t="s">
        <v>49</v>
      </c>
      <c r="D54" s="52"/>
      <c r="E54" s="91">
        <f>E75+E84+E85+E86</f>
        <v>0</v>
      </c>
      <c r="F54" s="91">
        <f t="shared" ref="F54:J54" si="28">F75+F84+F85+F86</f>
        <v>0</v>
      </c>
      <c r="G54" s="91">
        <f t="shared" si="28"/>
        <v>0</v>
      </c>
      <c r="H54" s="91">
        <f t="shared" si="28"/>
        <v>0</v>
      </c>
      <c r="I54" s="91">
        <f t="shared" si="28"/>
        <v>0</v>
      </c>
      <c r="J54" s="91">
        <f t="shared" si="28"/>
        <v>0</v>
      </c>
      <c r="K54" s="92"/>
      <c r="L54" s="92"/>
      <c r="M54" s="90"/>
      <c r="N54" s="92"/>
      <c r="O54" s="97">
        <f>E54+F54+G54+H54+I54+J54</f>
        <v>0</v>
      </c>
    </row>
    <row r="55" spans="2:15" ht="39" hidden="1" customHeight="1" thickBot="1">
      <c r="B55" s="87" t="s">
        <v>98</v>
      </c>
      <c r="C55" s="88" t="s">
        <v>94</v>
      </c>
      <c r="D55" s="233"/>
      <c r="E55" s="234"/>
      <c r="F55" s="234"/>
      <c r="G55" s="234"/>
      <c r="H55" s="234"/>
      <c r="I55" s="234"/>
      <c r="J55" s="234"/>
      <c r="K55" s="234"/>
      <c r="L55" s="234"/>
      <c r="M55" s="234"/>
      <c r="N55" s="234"/>
      <c r="O55" s="235"/>
    </row>
    <row r="56" spans="2:15" ht="39" hidden="1" customHeight="1">
      <c r="B56" s="89" t="s">
        <v>99</v>
      </c>
      <c r="C56" s="90" t="s">
        <v>49</v>
      </c>
      <c r="D56" s="52"/>
      <c r="E56" s="91">
        <f t="shared" ref="E56:J56" si="29">E85+E86+E87+E88</f>
        <v>0</v>
      </c>
      <c r="F56" s="91">
        <f t="shared" si="29"/>
        <v>0</v>
      </c>
      <c r="G56" s="91">
        <f t="shared" si="29"/>
        <v>0</v>
      </c>
      <c r="H56" s="91">
        <f t="shared" si="29"/>
        <v>0</v>
      </c>
      <c r="I56" s="91">
        <f t="shared" si="29"/>
        <v>0</v>
      </c>
      <c r="J56" s="91">
        <f t="shared" si="29"/>
        <v>0</v>
      </c>
      <c r="K56" s="92"/>
      <c r="L56" s="92"/>
      <c r="M56" s="90"/>
      <c r="N56" s="92"/>
      <c r="O56" s="97">
        <f>E56+F56+G56+H56+I56+J56</f>
        <v>0</v>
      </c>
    </row>
    <row r="57" spans="2:15" ht="39" hidden="1" customHeight="1" thickBot="1">
      <c r="B57" s="87" t="s">
        <v>100</v>
      </c>
      <c r="C57" s="88" t="s">
        <v>94</v>
      </c>
      <c r="D57" s="233"/>
      <c r="E57" s="234"/>
      <c r="F57" s="234"/>
      <c r="G57" s="234"/>
      <c r="H57" s="234"/>
      <c r="I57" s="234"/>
      <c r="J57" s="234"/>
      <c r="K57" s="234"/>
      <c r="L57" s="234"/>
      <c r="M57" s="234"/>
      <c r="N57" s="234"/>
      <c r="O57" s="235"/>
    </row>
    <row r="58" spans="2:15" ht="39" hidden="1" customHeight="1">
      <c r="B58" s="89" t="s">
        <v>101</v>
      </c>
      <c r="C58" s="90" t="s">
        <v>49</v>
      </c>
      <c r="D58" s="52"/>
      <c r="E58" s="91">
        <f t="shared" ref="E58:J58" si="30">E87+E88+E89+E90</f>
        <v>0</v>
      </c>
      <c r="F58" s="91">
        <f t="shared" si="30"/>
        <v>0</v>
      </c>
      <c r="G58" s="91">
        <f t="shared" si="30"/>
        <v>0</v>
      </c>
      <c r="H58" s="91">
        <f t="shared" si="30"/>
        <v>0</v>
      </c>
      <c r="I58" s="91">
        <f t="shared" si="30"/>
        <v>0</v>
      </c>
      <c r="J58" s="91">
        <f t="shared" si="30"/>
        <v>0</v>
      </c>
      <c r="K58" s="92"/>
      <c r="L58" s="92"/>
      <c r="M58" s="90"/>
      <c r="N58" s="92"/>
      <c r="O58" s="97">
        <f>E58+F58+G58+H58+I58+J58</f>
        <v>0</v>
      </c>
    </row>
    <row r="59" spans="2:15" ht="39" hidden="1" customHeight="1" thickBot="1">
      <c r="B59" s="87" t="s">
        <v>102</v>
      </c>
      <c r="C59" s="88" t="s">
        <v>94</v>
      </c>
      <c r="D59" s="233"/>
      <c r="E59" s="234"/>
      <c r="F59" s="234"/>
      <c r="G59" s="234"/>
      <c r="H59" s="234"/>
      <c r="I59" s="234"/>
      <c r="J59" s="234"/>
      <c r="K59" s="234"/>
      <c r="L59" s="234"/>
      <c r="M59" s="234"/>
      <c r="N59" s="234"/>
      <c r="O59" s="235"/>
    </row>
    <row r="60" spans="2:15" ht="39" hidden="1" customHeight="1">
      <c r="B60" s="89" t="s">
        <v>103</v>
      </c>
      <c r="C60" s="90" t="s">
        <v>49</v>
      </c>
      <c r="D60" s="52"/>
      <c r="E60" s="91">
        <f t="shared" ref="E60:J60" si="31">E89+E90+E91+E92</f>
        <v>0</v>
      </c>
      <c r="F60" s="91">
        <f t="shared" si="31"/>
        <v>0</v>
      </c>
      <c r="G60" s="91">
        <f t="shared" si="31"/>
        <v>0</v>
      </c>
      <c r="H60" s="91">
        <f t="shared" si="31"/>
        <v>0</v>
      </c>
      <c r="I60" s="91">
        <f t="shared" si="31"/>
        <v>0</v>
      </c>
      <c r="J60" s="91">
        <f t="shared" si="31"/>
        <v>0</v>
      </c>
      <c r="K60" s="92"/>
      <c r="L60" s="92"/>
      <c r="M60" s="90"/>
      <c r="N60" s="92"/>
      <c r="O60" s="97">
        <f>E60+F60+G60+H60+I60+J60</f>
        <v>0</v>
      </c>
    </row>
    <row r="61" spans="2:15" ht="39" hidden="1" customHeight="1" thickBot="1">
      <c r="B61" s="87" t="s">
        <v>112</v>
      </c>
      <c r="C61" s="88" t="s">
        <v>94</v>
      </c>
      <c r="D61" s="233"/>
      <c r="E61" s="234"/>
      <c r="F61" s="234"/>
      <c r="G61" s="234"/>
      <c r="H61" s="234"/>
      <c r="I61" s="234"/>
      <c r="J61" s="234"/>
      <c r="K61" s="234"/>
      <c r="L61" s="234"/>
      <c r="M61" s="234"/>
      <c r="N61" s="234"/>
      <c r="O61" s="235"/>
    </row>
    <row r="62" spans="2:15" ht="39" hidden="1" customHeight="1">
      <c r="B62" s="89" t="s">
        <v>113</v>
      </c>
      <c r="C62" s="90" t="s">
        <v>49</v>
      </c>
      <c r="D62" s="52"/>
      <c r="E62" s="91">
        <f t="shared" ref="E62:J62" si="32">E89+E90+E91+E92</f>
        <v>0</v>
      </c>
      <c r="F62" s="91">
        <f t="shared" si="32"/>
        <v>0</v>
      </c>
      <c r="G62" s="91">
        <f t="shared" si="32"/>
        <v>0</v>
      </c>
      <c r="H62" s="91">
        <f t="shared" si="32"/>
        <v>0</v>
      </c>
      <c r="I62" s="91">
        <f t="shared" si="32"/>
        <v>0</v>
      </c>
      <c r="J62" s="91">
        <f t="shared" si="32"/>
        <v>0</v>
      </c>
      <c r="K62" s="92"/>
      <c r="L62" s="92"/>
      <c r="M62" s="90"/>
      <c r="N62" s="92"/>
      <c r="O62" s="97">
        <f>E62+F62+G62+H62+I62+J62</f>
        <v>0</v>
      </c>
    </row>
    <row r="63" spans="2:15" ht="39" hidden="1" customHeight="1" thickBot="1">
      <c r="B63" s="87" t="s">
        <v>114</v>
      </c>
      <c r="C63" s="88" t="s">
        <v>94</v>
      </c>
      <c r="D63" s="233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5"/>
    </row>
    <row r="64" spans="2:15" ht="39" hidden="1" customHeight="1">
      <c r="B64" s="89" t="s">
        <v>115</v>
      </c>
      <c r="C64" s="90" t="s">
        <v>49</v>
      </c>
      <c r="D64" s="52"/>
      <c r="E64" s="91">
        <f t="shared" ref="E64:J64" si="33">E91+E92+E93+E94</f>
        <v>0</v>
      </c>
      <c r="F64" s="91">
        <f t="shared" si="33"/>
        <v>0</v>
      </c>
      <c r="G64" s="91">
        <f t="shared" si="33"/>
        <v>0</v>
      </c>
      <c r="H64" s="91">
        <f t="shared" si="33"/>
        <v>0</v>
      </c>
      <c r="I64" s="91">
        <f t="shared" si="33"/>
        <v>0</v>
      </c>
      <c r="J64" s="91">
        <f t="shared" si="33"/>
        <v>0</v>
      </c>
      <c r="K64" s="92"/>
      <c r="L64" s="92"/>
      <c r="M64" s="90"/>
      <c r="N64" s="92"/>
      <c r="O64" s="97">
        <f>E64+F64+G64+H64+I64+J64</f>
        <v>0</v>
      </c>
    </row>
    <row r="65" spans="2:15" ht="20.25" hidden="1" customHeight="1" thickBot="1">
      <c r="B65" s="18" t="s">
        <v>0</v>
      </c>
      <c r="C65" s="8" t="s">
        <v>19</v>
      </c>
      <c r="D65" s="93" t="s">
        <v>21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3"/>
      <c r="L65" s="3"/>
      <c r="M65" s="8"/>
      <c r="N65" s="3"/>
      <c r="O65" s="16"/>
    </row>
    <row r="66" spans="2:15" ht="33.75" hidden="1" customHeight="1" thickBot="1">
      <c r="B66" s="18" t="s">
        <v>0</v>
      </c>
      <c r="C66" s="8" t="s">
        <v>20</v>
      </c>
      <c r="D66" s="35" t="s">
        <v>21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3"/>
      <c r="L66" s="3"/>
      <c r="M66" s="8"/>
      <c r="N66" s="3"/>
      <c r="O66" s="16"/>
    </row>
    <row r="67" spans="2:15" ht="31.5" hidden="1" customHeight="1" thickBot="1">
      <c r="B67" s="18" t="s">
        <v>0</v>
      </c>
      <c r="C67" s="8" t="s">
        <v>18</v>
      </c>
      <c r="D67" s="35" t="s">
        <v>21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3"/>
      <c r="L67" s="3"/>
      <c r="M67" s="8"/>
      <c r="N67" s="3"/>
      <c r="O67" s="16" t="s">
        <v>0</v>
      </c>
    </row>
    <row r="68" spans="2:15" ht="31.5" hidden="1" customHeight="1" thickBot="1">
      <c r="B68" s="18" t="s">
        <v>0</v>
      </c>
      <c r="C68" s="8" t="s">
        <v>16</v>
      </c>
      <c r="D68" s="35" t="s">
        <v>21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3"/>
      <c r="L68" s="3"/>
      <c r="M68" s="9"/>
      <c r="N68" s="3"/>
      <c r="O68" s="16" t="s">
        <v>0</v>
      </c>
    </row>
    <row r="69" spans="2:15" ht="31.5" hidden="1" customHeight="1" thickBot="1">
      <c r="B69" s="20"/>
      <c r="C69" s="37" t="s">
        <v>17</v>
      </c>
      <c r="D69" s="120" t="s">
        <v>21</v>
      </c>
      <c r="E69" s="53">
        <f t="shared" ref="E69:J69" si="34">E102+E117+E124+E131</f>
        <v>0</v>
      </c>
      <c r="F69" s="53"/>
      <c r="G69" s="53"/>
      <c r="H69" s="53">
        <f t="shared" si="34"/>
        <v>0</v>
      </c>
      <c r="I69" s="53">
        <f t="shared" si="34"/>
        <v>0</v>
      </c>
      <c r="J69" s="53">
        <f t="shared" si="34"/>
        <v>0</v>
      </c>
      <c r="K69" s="53">
        <f t="shared" ref="K69:M69" si="35">K102+K117+K124+K131</f>
        <v>0</v>
      </c>
      <c r="L69" s="53">
        <f t="shared" si="35"/>
        <v>0</v>
      </c>
      <c r="M69" s="53">
        <f t="shared" si="35"/>
        <v>0</v>
      </c>
      <c r="N69" s="19"/>
      <c r="O69" s="62">
        <f t="shared" ref="O69:O72" si="36">E69+F69+G69+H69+I69+J69</f>
        <v>0</v>
      </c>
    </row>
    <row r="70" spans="2:15" ht="31.5" hidden="1" customHeight="1" thickBot="1">
      <c r="B70" s="20"/>
      <c r="C70" s="37" t="s">
        <v>15</v>
      </c>
      <c r="D70" s="120" t="s">
        <v>21</v>
      </c>
      <c r="E70" s="53">
        <f t="shared" ref="E70:J70" si="37">E103+E118+E125+E132</f>
        <v>0</v>
      </c>
      <c r="F70" s="53">
        <v>0</v>
      </c>
      <c r="G70" s="53">
        <v>0</v>
      </c>
      <c r="H70" s="53">
        <f t="shared" si="37"/>
        <v>0</v>
      </c>
      <c r="I70" s="53">
        <f t="shared" si="37"/>
        <v>0</v>
      </c>
      <c r="J70" s="53">
        <f t="shared" si="37"/>
        <v>0</v>
      </c>
      <c r="K70" s="53">
        <f t="shared" ref="K70:M70" si="38">K103+K118+K125+K132</f>
        <v>0</v>
      </c>
      <c r="L70" s="53">
        <f t="shared" si="38"/>
        <v>0</v>
      </c>
      <c r="M70" s="53">
        <f t="shared" si="38"/>
        <v>0</v>
      </c>
      <c r="N70" s="19"/>
      <c r="O70" s="62">
        <f t="shared" si="36"/>
        <v>0</v>
      </c>
    </row>
    <row r="71" spans="2:15" ht="31.5" hidden="1" customHeight="1" thickBot="1">
      <c r="B71" s="20"/>
      <c r="C71" s="37" t="s">
        <v>18</v>
      </c>
      <c r="D71" s="120" t="s">
        <v>21</v>
      </c>
      <c r="E71" s="53">
        <f t="shared" ref="E71" si="39">E104+E119+E126+E133</f>
        <v>0</v>
      </c>
      <c r="F71" s="136">
        <v>0</v>
      </c>
      <c r="G71" s="136">
        <v>0</v>
      </c>
      <c r="H71" s="136">
        <v>0</v>
      </c>
      <c r="I71" s="136">
        <v>0</v>
      </c>
      <c r="J71" s="136">
        <v>0</v>
      </c>
      <c r="K71" s="136">
        <v>0</v>
      </c>
      <c r="L71" s="136">
        <v>0</v>
      </c>
      <c r="M71" s="136">
        <v>0</v>
      </c>
      <c r="N71" s="19"/>
      <c r="O71" s="62">
        <f>E71+F71+G71+H71+I71+J71+K71+L71+M71</f>
        <v>0</v>
      </c>
    </row>
    <row r="72" spans="2:15" ht="31.5" hidden="1" customHeight="1" thickBot="1">
      <c r="B72" s="20"/>
      <c r="C72" s="37" t="s">
        <v>16</v>
      </c>
      <c r="D72" s="52" t="s">
        <v>21</v>
      </c>
      <c r="E72" s="53">
        <f t="shared" ref="E72:J72" si="40">E105+E120+E127+E134</f>
        <v>0</v>
      </c>
      <c r="F72" s="53">
        <f t="shared" si="40"/>
        <v>0</v>
      </c>
      <c r="G72" s="53">
        <f t="shared" si="40"/>
        <v>0</v>
      </c>
      <c r="H72" s="53">
        <f t="shared" si="40"/>
        <v>0</v>
      </c>
      <c r="I72" s="53">
        <f t="shared" si="40"/>
        <v>0</v>
      </c>
      <c r="J72" s="53">
        <f t="shared" si="40"/>
        <v>0</v>
      </c>
      <c r="K72" s="53">
        <f t="shared" ref="K72:M72" si="41">K105+K120+K127+K134</f>
        <v>0</v>
      </c>
      <c r="L72" s="53">
        <f t="shared" si="41"/>
        <v>0</v>
      </c>
      <c r="M72" s="53">
        <f t="shared" si="41"/>
        <v>0</v>
      </c>
      <c r="N72" s="19"/>
      <c r="O72" s="62">
        <f t="shared" si="36"/>
        <v>0</v>
      </c>
    </row>
    <row r="73" spans="2:15" ht="22.5" hidden="1" customHeight="1" thickBot="1">
      <c r="B73" s="27">
        <v>2</v>
      </c>
      <c r="C73" s="245" t="s">
        <v>125</v>
      </c>
      <c r="D73" s="246"/>
      <c r="E73" s="246"/>
      <c r="F73" s="246"/>
      <c r="G73" s="246"/>
      <c r="H73" s="246"/>
      <c r="I73" s="246"/>
      <c r="J73" s="246"/>
      <c r="K73" s="246"/>
      <c r="L73" s="246"/>
      <c r="M73" s="246"/>
      <c r="N73" s="246"/>
      <c r="O73" s="247"/>
    </row>
    <row r="74" spans="2:15" ht="34.5" hidden="1" customHeight="1" thickBot="1">
      <c r="B74" s="27" t="s">
        <v>28</v>
      </c>
      <c r="C74" s="88" t="s">
        <v>94</v>
      </c>
      <c r="D74" s="230"/>
      <c r="E74" s="231"/>
      <c r="F74" s="231"/>
      <c r="G74" s="231"/>
      <c r="H74" s="231"/>
      <c r="I74" s="231"/>
      <c r="J74" s="231"/>
      <c r="K74" s="231"/>
      <c r="L74" s="231"/>
      <c r="M74" s="231"/>
      <c r="N74" s="231"/>
      <c r="O74" s="232"/>
    </row>
    <row r="75" spans="2:15" ht="40.5" hidden="1" customHeight="1" thickBot="1">
      <c r="B75" s="27" t="s">
        <v>37</v>
      </c>
      <c r="C75" s="94" t="s">
        <v>49</v>
      </c>
      <c r="D75" s="52" t="s">
        <v>126</v>
      </c>
      <c r="E75" s="56">
        <f>E84+E85+E86+E87</f>
        <v>0</v>
      </c>
      <c r="F75" s="56">
        <f t="shared" ref="F75:M75" si="42">F84+F85+F86+F87</f>
        <v>0</v>
      </c>
      <c r="G75" s="56">
        <f t="shared" si="42"/>
        <v>0</v>
      </c>
      <c r="H75" s="56">
        <f t="shared" si="42"/>
        <v>0</v>
      </c>
      <c r="I75" s="56">
        <f t="shared" si="42"/>
        <v>0</v>
      </c>
      <c r="J75" s="56">
        <f t="shared" si="42"/>
        <v>0</v>
      </c>
      <c r="K75" s="56">
        <f t="shared" si="42"/>
        <v>0</v>
      </c>
      <c r="L75" s="56">
        <f t="shared" si="42"/>
        <v>0</v>
      </c>
      <c r="M75" s="56">
        <f t="shared" si="42"/>
        <v>0</v>
      </c>
      <c r="N75" s="57"/>
      <c r="O75" s="97">
        <f>E75+F75+G75+H75+I75+J75</f>
        <v>0</v>
      </c>
    </row>
    <row r="76" spans="2:15" ht="54.75" hidden="1" customHeight="1" thickBot="1">
      <c r="B76" s="27" t="s">
        <v>59</v>
      </c>
      <c r="C76" s="88" t="s">
        <v>94</v>
      </c>
      <c r="D76" s="230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2"/>
    </row>
    <row r="77" spans="2:15" ht="40.5" hidden="1" customHeight="1" thickBot="1">
      <c r="B77" s="27" t="s">
        <v>104</v>
      </c>
      <c r="C77" s="94" t="s">
        <v>49</v>
      </c>
      <c r="D77" s="52"/>
      <c r="E77" s="56">
        <f t="shared" ref="E77:J77" si="43">E86+E87+E88+E89</f>
        <v>0</v>
      </c>
      <c r="F77" s="56">
        <f t="shared" si="43"/>
        <v>0</v>
      </c>
      <c r="G77" s="56">
        <f t="shared" si="43"/>
        <v>0</v>
      </c>
      <c r="H77" s="56">
        <f t="shared" si="43"/>
        <v>0</v>
      </c>
      <c r="I77" s="56">
        <f t="shared" si="43"/>
        <v>0</v>
      </c>
      <c r="J77" s="56">
        <f t="shared" si="43"/>
        <v>0</v>
      </c>
      <c r="K77" s="57"/>
      <c r="L77" s="57"/>
      <c r="M77" s="58"/>
      <c r="N77" s="57"/>
      <c r="O77" s="97">
        <f>E77+F77+G77+H77+I77+J77</f>
        <v>0</v>
      </c>
    </row>
    <row r="78" spans="2:15" ht="38.25" hidden="1" customHeight="1" thickBot="1">
      <c r="B78" s="27" t="s">
        <v>60</v>
      </c>
      <c r="C78" s="88" t="s">
        <v>94</v>
      </c>
      <c r="D78" s="230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2"/>
    </row>
    <row r="79" spans="2:15" ht="40.5" hidden="1" customHeight="1" thickBot="1">
      <c r="B79" s="27" t="s">
        <v>105</v>
      </c>
      <c r="C79" s="94" t="s">
        <v>49</v>
      </c>
      <c r="D79" s="52"/>
      <c r="E79" s="56">
        <f t="shared" ref="E79:J79" si="44">E88+E89+E90+E91</f>
        <v>0</v>
      </c>
      <c r="F79" s="56">
        <f t="shared" si="44"/>
        <v>0</v>
      </c>
      <c r="G79" s="56">
        <f t="shared" si="44"/>
        <v>0</v>
      </c>
      <c r="H79" s="56">
        <f t="shared" si="44"/>
        <v>0</v>
      </c>
      <c r="I79" s="56">
        <f t="shared" si="44"/>
        <v>0</v>
      </c>
      <c r="J79" s="56">
        <f t="shared" si="44"/>
        <v>0</v>
      </c>
      <c r="K79" s="57"/>
      <c r="L79" s="57"/>
      <c r="M79" s="58"/>
      <c r="N79" s="57"/>
      <c r="O79" s="97">
        <f>E79+F79+G79+H79+I79+J79</f>
        <v>0</v>
      </c>
    </row>
    <row r="80" spans="2:15" ht="53.25" hidden="1" customHeight="1" thickBot="1">
      <c r="B80" s="27" t="s">
        <v>61</v>
      </c>
      <c r="C80" s="88" t="s">
        <v>94</v>
      </c>
      <c r="D80" s="230"/>
      <c r="E80" s="231"/>
      <c r="F80" s="231"/>
      <c r="G80" s="231"/>
      <c r="H80" s="231"/>
      <c r="I80" s="231"/>
      <c r="J80" s="231"/>
      <c r="K80" s="231"/>
      <c r="L80" s="231"/>
      <c r="M80" s="231"/>
      <c r="N80" s="231"/>
      <c r="O80" s="232"/>
    </row>
    <row r="81" spans="2:15" ht="40.5" hidden="1" customHeight="1">
      <c r="B81" s="102" t="s">
        <v>106</v>
      </c>
      <c r="C81" s="112" t="s">
        <v>49</v>
      </c>
      <c r="D81" s="52"/>
      <c r="E81" s="104">
        <f t="shared" ref="E81:J81" si="45">E90+E91+E92+E93</f>
        <v>0</v>
      </c>
      <c r="F81" s="104">
        <f t="shared" si="45"/>
        <v>0</v>
      </c>
      <c r="G81" s="104">
        <f t="shared" si="45"/>
        <v>0</v>
      </c>
      <c r="H81" s="104">
        <f t="shared" si="45"/>
        <v>0</v>
      </c>
      <c r="I81" s="104">
        <f t="shared" si="45"/>
        <v>0</v>
      </c>
      <c r="J81" s="104">
        <f t="shared" si="45"/>
        <v>0</v>
      </c>
      <c r="K81" s="113"/>
      <c r="L81" s="113"/>
      <c r="M81" s="114"/>
      <c r="N81" s="113"/>
      <c r="O81" s="97">
        <f>E81+F81+G81+H81+I81+J81</f>
        <v>0</v>
      </c>
    </row>
    <row r="82" spans="2:15" ht="74.25" hidden="1" customHeight="1" thickBot="1">
      <c r="B82" s="27" t="s">
        <v>107</v>
      </c>
      <c r="C82" s="55" t="s">
        <v>94</v>
      </c>
      <c r="D82" s="253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5"/>
    </row>
    <row r="83" spans="2:15" ht="40.5" hidden="1" customHeight="1" thickBot="1">
      <c r="B83" s="27" t="s">
        <v>108</v>
      </c>
      <c r="C83" s="94" t="s">
        <v>49</v>
      </c>
      <c r="D83" s="36"/>
      <c r="E83" s="56">
        <f t="shared" ref="E83:J83" si="46">E92+E93+E94+E95</f>
        <v>0</v>
      </c>
      <c r="F83" s="56">
        <f t="shared" si="46"/>
        <v>0</v>
      </c>
      <c r="G83" s="56">
        <f t="shared" si="46"/>
        <v>0</v>
      </c>
      <c r="H83" s="56">
        <f t="shared" si="46"/>
        <v>0</v>
      </c>
      <c r="I83" s="56">
        <f t="shared" si="46"/>
        <v>0</v>
      </c>
      <c r="J83" s="56">
        <f t="shared" si="46"/>
        <v>0</v>
      </c>
      <c r="K83" s="57"/>
      <c r="L83" s="57"/>
      <c r="M83" s="58"/>
      <c r="N83" s="57"/>
      <c r="O83" s="97">
        <f>E83+F83+G83+H83+I83+J83</f>
        <v>0</v>
      </c>
    </row>
    <row r="84" spans="2:15" ht="33" hidden="1" customHeight="1" thickBot="1">
      <c r="B84" s="18" t="s">
        <v>0</v>
      </c>
      <c r="C84" s="8" t="s">
        <v>19</v>
      </c>
      <c r="D84" s="35" t="s">
        <v>21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3"/>
      <c r="L84" s="3"/>
      <c r="M84" s="8"/>
      <c r="N84" s="3"/>
      <c r="O84" s="16" t="s">
        <v>0</v>
      </c>
    </row>
    <row r="85" spans="2:15" ht="32.25" hidden="1" thickBot="1">
      <c r="B85" s="18" t="s">
        <v>0</v>
      </c>
      <c r="C85" s="8" t="s">
        <v>20</v>
      </c>
      <c r="D85" s="35" t="s">
        <v>21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3"/>
      <c r="L85" s="3"/>
      <c r="M85" s="8"/>
      <c r="N85" s="3"/>
      <c r="O85" s="16"/>
    </row>
    <row r="86" spans="2:15" ht="24.75" hidden="1" customHeight="1" thickBot="1">
      <c r="B86" s="18" t="s">
        <v>0</v>
      </c>
      <c r="C86" s="8" t="s">
        <v>18</v>
      </c>
      <c r="D86" s="35" t="s">
        <v>21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3"/>
      <c r="L86" s="3"/>
      <c r="M86" s="8"/>
      <c r="N86" s="3"/>
      <c r="O86" s="16" t="s">
        <v>0</v>
      </c>
    </row>
    <row r="87" spans="2:15" ht="24.75" hidden="1" customHeight="1" thickBot="1">
      <c r="B87" s="18" t="s">
        <v>0</v>
      </c>
      <c r="C87" s="8" t="s">
        <v>16</v>
      </c>
      <c r="D87" s="35" t="s">
        <v>21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3"/>
      <c r="L87" s="3"/>
      <c r="M87" s="8"/>
      <c r="N87" s="3"/>
      <c r="O87" s="16" t="s">
        <v>0</v>
      </c>
    </row>
    <row r="88" spans="2:15" ht="25.5" hidden="1" customHeight="1" thickBot="1">
      <c r="B88" s="25">
        <v>3</v>
      </c>
      <c r="C88" s="245" t="s">
        <v>82</v>
      </c>
      <c r="D88" s="251"/>
      <c r="E88" s="251"/>
      <c r="F88" s="251"/>
      <c r="G88" s="251"/>
      <c r="H88" s="251"/>
      <c r="I88" s="251"/>
      <c r="J88" s="251"/>
      <c r="K88" s="251"/>
      <c r="L88" s="251"/>
      <c r="M88" s="251"/>
      <c r="N88" s="251"/>
      <c r="O88" s="252"/>
    </row>
    <row r="89" spans="2:15" ht="20.25" hidden="1" customHeight="1" thickBot="1">
      <c r="B89" s="27" t="s">
        <v>50</v>
      </c>
      <c r="C89" s="55" t="s">
        <v>75</v>
      </c>
      <c r="D89" s="230" t="s">
        <v>71</v>
      </c>
      <c r="E89" s="243"/>
      <c r="F89" s="243"/>
      <c r="G89" s="243"/>
      <c r="H89" s="243"/>
      <c r="I89" s="243"/>
      <c r="J89" s="243"/>
      <c r="K89" s="243"/>
      <c r="L89" s="243"/>
      <c r="M89" s="243"/>
      <c r="N89" s="243"/>
      <c r="O89" s="244"/>
    </row>
    <row r="90" spans="2:15" ht="33.75" hidden="1" customHeight="1" thickBot="1">
      <c r="B90" s="27" t="s">
        <v>51</v>
      </c>
      <c r="C90" s="8" t="s">
        <v>49</v>
      </c>
      <c r="D90" s="59" t="s">
        <v>76</v>
      </c>
      <c r="E90" s="56">
        <f>E91+E92+E93+E94</f>
        <v>0</v>
      </c>
      <c r="F90" s="56">
        <f t="shared" ref="F90" si="47">F91+F92+F93+F94</f>
        <v>0</v>
      </c>
      <c r="G90" s="56">
        <f t="shared" ref="G90" si="48">G91+G92+G93+G94</f>
        <v>0</v>
      </c>
      <c r="H90" s="56">
        <f t="shared" ref="H90" si="49">H91+H92+H93+H94</f>
        <v>0</v>
      </c>
      <c r="I90" s="56">
        <f t="shared" ref="I90" si="50">I91+I92+I93+I94</f>
        <v>0</v>
      </c>
      <c r="J90" s="56">
        <f t="shared" ref="J90" si="51">J91+J92+J93+J94</f>
        <v>0</v>
      </c>
      <c r="K90" s="19"/>
      <c r="L90" s="19"/>
      <c r="M90" s="8"/>
      <c r="N90" s="19"/>
      <c r="O90" s="16"/>
    </row>
    <row r="91" spans="2:15" ht="23.25" hidden="1" customHeight="1" thickBot="1">
      <c r="B91" s="18"/>
      <c r="C91" s="8" t="s">
        <v>19</v>
      </c>
      <c r="D91" s="35" t="s">
        <v>21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3"/>
      <c r="L91" s="3"/>
      <c r="M91" s="8"/>
      <c r="N91" s="3"/>
      <c r="O91" s="16"/>
    </row>
    <row r="92" spans="2:15" ht="31.5" hidden="1" customHeight="1" thickBot="1">
      <c r="B92" s="18" t="s">
        <v>0</v>
      </c>
      <c r="C92" s="8" t="s">
        <v>20</v>
      </c>
      <c r="D92" s="35" t="s">
        <v>21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3"/>
      <c r="L92" s="3"/>
      <c r="M92" s="8"/>
      <c r="N92" s="3"/>
      <c r="O92" s="16" t="s">
        <v>0</v>
      </c>
    </row>
    <row r="93" spans="2:15" ht="28.5" hidden="1" customHeight="1" thickBot="1">
      <c r="B93" s="18" t="s">
        <v>0</v>
      </c>
      <c r="C93" s="8" t="s">
        <v>18</v>
      </c>
      <c r="D93" s="35" t="s">
        <v>21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3"/>
      <c r="L93" s="3"/>
      <c r="M93" s="8"/>
      <c r="N93" s="3"/>
      <c r="O93" s="16" t="s">
        <v>0</v>
      </c>
    </row>
    <row r="94" spans="2:15" ht="25.5" hidden="1" customHeight="1" thickBot="1">
      <c r="B94" s="18" t="s">
        <v>0</v>
      </c>
      <c r="C94" s="8" t="s">
        <v>16</v>
      </c>
      <c r="D94" s="35" t="s">
        <v>21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3"/>
      <c r="L94" s="3"/>
      <c r="M94" s="8"/>
      <c r="N94" s="3"/>
      <c r="O94" s="16" t="s">
        <v>0</v>
      </c>
    </row>
    <row r="95" spans="2:15" ht="38.25" hidden="1" customHeight="1" thickBot="1">
      <c r="B95" s="25">
        <v>3</v>
      </c>
      <c r="C95" s="245"/>
      <c r="D95" s="246"/>
      <c r="E95" s="246"/>
      <c r="F95" s="246"/>
      <c r="G95" s="246"/>
      <c r="H95" s="246"/>
      <c r="I95" s="246"/>
      <c r="J95" s="246"/>
      <c r="K95" s="246"/>
      <c r="L95" s="246"/>
      <c r="M95" s="246"/>
      <c r="N95" s="246"/>
      <c r="O95" s="247"/>
    </row>
    <row r="96" spans="2:15" ht="21" hidden="1" customHeight="1" thickBot="1">
      <c r="B96" s="27" t="s">
        <v>50</v>
      </c>
      <c r="C96" s="55" t="s">
        <v>75</v>
      </c>
      <c r="D96" s="233"/>
      <c r="E96" s="231"/>
      <c r="F96" s="231"/>
      <c r="G96" s="231"/>
      <c r="H96" s="231"/>
      <c r="I96" s="231"/>
      <c r="J96" s="231"/>
      <c r="K96" s="231"/>
      <c r="L96" s="231"/>
      <c r="M96" s="231"/>
      <c r="N96" s="231"/>
      <c r="O96" s="232"/>
    </row>
    <row r="97" spans="2:15" ht="41.25" hidden="1" customHeight="1">
      <c r="B97" s="102" t="s">
        <v>51</v>
      </c>
      <c r="C97" s="103" t="s">
        <v>49</v>
      </c>
      <c r="D97" s="52"/>
      <c r="E97" s="104">
        <f>E98+E99+E100+E101</f>
        <v>0</v>
      </c>
      <c r="F97" s="104">
        <f t="shared" ref="F97" si="52">F98+F99+F100+F101</f>
        <v>0</v>
      </c>
      <c r="G97" s="104">
        <f t="shared" ref="G97" si="53">G98+G99+G100+G101</f>
        <v>0</v>
      </c>
      <c r="H97" s="104">
        <f t="shared" ref="H97" si="54">H98+H99+H100+H101</f>
        <v>0</v>
      </c>
      <c r="I97" s="104">
        <f t="shared" ref="I97" si="55">I98+I99+I100+I101</f>
        <v>0</v>
      </c>
      <c r="J97" s="104">
        <f t="shared" ref="J97" si="56">J98+J99+J100+J101</f>
        <v>0</v>
      </c>
      <c r="K97" s="105"/>
      <c r="L97" s="105"/>
      <c r="M97" s="103"/>
      <c r="N97" s="105"/>
      <c r="O97" s="97">
        <f>E97+F97+G97+H97+I97+J97</f>
        <v>0</v>
      </c>
    </row>
    <row r="98" spans="2:15" ht="33.75" hidden="1" customHeight="1" thickBot="1">
      <c r="B98" s="18"/>
      <c r="C98" s="8" t="s">
        <v>19</v>
      </c>
      <c r="D98" s="93" t="s">
        <v>21</v>
      </c>
      <c r="E98" s="53">
        <v>0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3"/>
      <c r="L98" s="3"/>
      <c r="M98" s="8"/>
      <c r="N98" s="3"/>
      <c r="O98" s="16"/>
    </row>
    <row r="99" spans="2:15" ht="35.25" hidden="1" customHeight="1" thickBot="1">
      <c r="B99" s="18" t="s">
        <v>0</v>
      </c>
      <c r="C99" s="8" t="s">
        <v>20</v>
      </c>
      <c r="D99" s="35" t="s">
        <v>21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3"/>
      <c r="L99" s="3"/>
      <c r="M99" s="8"/>
      <c r="N99" s="3"/>
      <c r="O99" s="16"/>
    </row>
    <row r="100" spans="2:15" ht="27" hidden="1" customHeight="1" thickBot="1">
      <c r="B100" s="24" t="s">
        <v>0</v>
      </c>
      <c r="C100" s="7" t="s">
        <v>18</v>
      </c>
      <c r="D100" s="35" t="s">
        <v>21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2"/>
      <c r="L100" s="2"/>
      <c r="M100" s="7"/>
      <c r="N100" s="2"/>
      <c r="O100" s="17" t="s">
        <v>0</v>
      </c>
    </row>
    <row r="101" spans="2:15" ht="16.5" hidden="1" thickBot="1">
      <c r="B101" s="15"/>
      <c r="C101" s="12" t="s">
        <v>16</v>
      </c>
      <c r="D101" s="38" t="s">
        <v>21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15"/>
      <c r="L101" s="14"/>
      <c r="M101" s="15"/>
      <c r="N101" s="14"/>
      <c r="O101" s="15"/>
    </row>
  </sheetData>
  <mergeCells count="38">
    <mergeCell ref="D89:O89"/>
    <mergeCell ref="C95:O95"/>
    <mergeCell ref="D96:O96"/>
    <mergeCell ref="C14:O14"/>
    <mergeCell ref="D47:O47"/>
    <mergeCell ref="C73:O73"/>
    <mergeCell ref="D74:O74"/>
    <mergeCell ref="C88:O88"/>
    <mergeCell ref="D49:O49"/>
    <mergeCell ref="D51:O51"/>
    <mergeCell ref="D53:O53"/>
    <mergeCell ref="D55:O55"/>
    <mergeCell ref="D57:O57"/>
    <mergeCell ref="D59:O59"/>
    <mergeCell ref="D82:O82"/>
    <mergeCell ref="D63:O63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76:O76"/>
    <mergeCell ref="D78:O78"/>
    <mergeCell ref="D80:O80"/>
    <mergeCell ref="D15:O15"/>
    <mergeCell ref="D61:O61"/>
    <mergeCell ref="D21:O21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46"/>
  <sheetViews>
    <sheetView view="pageBreakPreview" zoomScaleSheetLayoutView="100" workbookViewId="0">
      <selection activeCell="C46" sqref="C46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18.57031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72" t="s">
        <v>122</v>
      </c>
      <c r="C2" s="273"/>
      <c r="D2" s="273"/>
      <c r="E2" s="273"/>
      <c r="F2" s="273"/>
      <c r="G2" s="273"/>
    </row>
    <row r="3" spans="2:7" ht="22.5" customHeight="1" thickBot="1">
      <c r="G3" s="6" t="s">
        <v>110</v>
      </c>
    </row>
    <row r="4" spans="2:7" ht="24" customHeight="1" thickBot="1">
      <c r="B4" s="198" t="s">
        <v>35</v>
      </c>
      <c r="C4" s="198" t="s">
        <v>52</v>
      </c>
      <c r="D4" s="259" t="s">
        <v>53</v>
      </c>
      <c r="E4" s="276"/>
      <c r="F4" s="241" t="s">
        <v>120</v>
      </c>
      <c r="G4" s="241" t="s">
        <v>57</v>
      </c>
    </row>
    <row r="5" spans="2:7" ht="57.75" customHeight="1" thickBot="1">
      <c r="B5" s="275"/>
      <c r="C5" s="199"/>
      <c r="D5" s="259" t="s">
        <v>73</v>
      </c>
      <c r="E5" s="260"/>
      <c r="F5" s="274"/>
      <c r="G5" s="274"/>
    </row>
    <row r="6" spans="2:7" ht="42" customHeight="1" thickBot="1">
      <c r="B6" s="27" t="s">
        <v>10</v>
      </c>
      <c r="C6" s="261" t="s">
        <v>137</v>
      </c>
      <c r="D6" s="262"/>
      <c r="E6" s="262"/>
      <c r="F6" s="262"/>
      <c r="G6" s="263"/>
    </row>
    <row r="7" spans="2:7" ht="36" customHeight="1" thickBot="1">
      <c r="B7" s="27" t="s">
        <v>54</v>
      </c>
      <c r="C7" s="256" t="s">
        <v>142</v>
      </c>
      <c r="D7" s="257"/>
      <c r="E7" s="257"/>
      <c r="F7" s="257"/>
      <c r="G7" s="258"/>
    </row>
    <row r="8" spans="2:7" ht="51" customHeight="1" thickBot="1">
      <c r="B8" s="27" t="s">
        <v>36</v>
      </c>
      <c r="C8" s="37" t="s">
        <v>127</v>
      </c>
      <c r="D8" s="259" t="s">
        <v>130</v>
      </c>
      <c r="E8" s="260"/>
      <c r="F8" s="198" t="s">
        <v>154</v>
      </c>
      <c r="G8" s="81" t="s">
        <v>128</v>
      </c>
    </row>
    <row r="9" spans="2:7" ht="34.5" customHeight="1" thickBot="1">
      <c r="B9" s="27" t="s">
        <v>131</v>
      </c>
      <c r="C9" s="37" t="s">
        <v>156</v>
      </c>
      <c r="D9" s="259" t="s">
        <v>130</v>
      </c>
      <c r="E9" s="260"/>
      <c r="F9" s="189"/>
      <c r="G9" s="81" t="s">
        <v>155</v>
      </c>
    </row>
    <row r="10" spans="2:7" ht="37.5" customHeight="1" thickBot="1">
      <c r="B10" s="27" t="s">
        <v>132</v>
      </c>
      <c r="C10" s="37" t="s">
        <v>157</v>
      </c>
      <c r="D10" s="259" t="s">
        <v>130</v>
      </c>
      <c r="E10" s="260"/>
      <c r="F10" s="225"/>
      <c r="G10" s="81" t="s">
        <v>143</v>
      </c>
    </row>
    <row r="11" spans="2:7" ht="66.75" customHeight="1" thickBot="1">
      <c r="B11" s="27" t="s">
        <v>138</v>
      </c>
      <c r="C11" s="37" t="s">
        <v>144</v>
      </c>
      <c r="D11" s="259" t="s">
        <v>130</v>
      </c>
      <c r="E11" s="260"/>
      <c r="F11" s="216"/>
      <c r="G11" s="81" t="s">
        <v>129</v>
      </c>
    </row>
    <row r="12" spans="2:7" ht="84.75" hidden="1" customHeight="1" thickBot="1">
      <c r="B12" s="27" t="s">
        <v>83</v>
      </c>
      <c r="C12" s="256" t="s">
        <v>116</v>
      </c>
      <c r="D12" s="257"/>
      <c r="E12" s="257"/>
      <c r="F12" s="257"/>
      <c r="G12" s="258"/>
    </row>
    <row r="13" spans="2:7" ht="51" hidden="1" customHeight="1" thickBot="1">
      <c r="B13" s="27" t="s">
        <v>65</v>
      </c>
      <c r="C13" s="37" t="s">
        <v>139</v>
      </c>
      <c r="D13" s="259"/>
      <c r="E13" s="260"/>
      <c r="F13" s="198"/>
      <c r="G13" s="81"/>
    </row>
    <row r="14" spans="2:7" ht="40.5" hidden="1" customHeight="1" thickBot="1">
      <c r="B14" s="27" t="s">
        <v>133</v>
      </c>
      <c r="C14" s="37" t="s">
        <v>140</v>
      </c>
      <c r="D14" s="259"/>
      <c r="E14" s="260"/>
      <c r="F14" s="189"/>
      <c r="G14" s="81"/>
    </row>
    <row r="15" spans="2:7" ht="69.75" hidden="1" customHeight="1" thickBot="1">
      <c r="B15" s="27" t="s">
        <v>134</v>
      </c>
      <c r="C15" s="37" t="s">
        <v>141</v>
      </c>
      <c r="D15" s="259"/>
      <c r="E15" s="260"/>
      <c r="F15" s="216"/>
      <c r="G15" s="81"/>
    </row>
    <row r="16" spans="2:7" ht="39" hidden="1" customHeight="1" thickBot="1">
      <c r="B16" s="27"/>
      <c r="C16" s="37"/>
      <c r="D16" s="259"/>
      <c r="E16" s="260"/>
      <c r="F16" s="129"/>
      <c r="G16" s="81"/>
    </row>
    <row r="17" spans="2:7" ht="31.5" hidden="1" customHeight="1" thickBot="1">
      <c r="B17" s="27" t="s">
        <v>86</v>
      </c>
      <c r="C17" s="256" t="s">
        <v>117</v>
      </c>
      <c r="D17" s="257"/>
      <c r="E17" s="257"/>
      <c r="F17" s="257"/>
      <c r="G17" s="258"/>
    </row>
    <row r="18" spans="2:7" ht="31.5" hidden="1" customHeight="1" thickBot="1">
      <c r="B18" s="27" t="s">
        <v>99</v>
      </c>
      <c r="C18" s="37" t="s">
        <v>74</v>
      </c>
      <c r="D18" s="259" t="s">
        <v>81</v>
      </c>
      <c r="E18" s="260"/>
      <c r="F18" s="19" t="s">
        <v>72</v>
      </c>
      <c r="G18" s="19" t="s">
        <v>72</v>
      </c>
    </row>
    <row r="19" spans="2:7" ht="31.5" hidden="1" customHeight="1" thickBot="1">
      <c r="B19" s="27" t="s">
        <v>87</v>
      </c>
      <c r="C19" s="256" t="s">
        <v>117</v>
      </c>
      <c r="D19" s="257"/>
      <c r="E19" s="257"/>
      <c r="F19" s="257"/>
      <c r="G19" s="258"/>
    </row>
    <row r="20" spans="2:7" ht="31.5" hidden="1" customHeight="1" thickBot="1">
      <c r="B20" s="27" t="s">
        <v>101</v>
      </c>
      <c r="C20" s="37" t="s">
        <v>74</v>
      </c>
      <c r="D20" s="259" t="s">
        <v>81</v>
      </c>
      <c r="E20" s="260"/>
      <c r="F20" s="19" t="s">
        <v>72</v>
      </c>
      <c r="G20" s="19" t="s">
        <v>72</v>
      </c>
    </row>
    <row r="21" spans="2:7" ht="27" hidden="1" customHeight="1" thickBot="1">
      <c r="B21" s="27" t="s">
        <v>88</v>
      </c>
      <c r="C21" s="256" t="s">
        <v>117</v>
      </c>
      <c r="D21" s="257"/>
      <c r="E21" s="257"/>
      <c r="F21" s="257"/>
      <c r="G21" s="258"/>
    </row>
    <row r="22" spans="2:7" ht="31.5" hidden="1" customHeight="1" thickBot="1">
      <c r="B22" s="27" t="s">
        <v>103</v>
      </c>
      <c r="C22" s="37" t="s">
        <v>74</v>
      </c>
      <c r="D22" s="259" t="s">
        <v>81</v>
      </c>
      <c r="E22" s="260"/>
      <c r="F22" s="19" t="s">
        <v>72</v>
      </c>
      <c r="G22" s="19" t="s">
        <v>72</v>
      </c>
    </row>
    <row r="23" spans="2:7" ht="27.75" hidden="1" customHeight="1" thickBot="1">
      <c r="B23" s="27" t="s">
        <v>89</v>
      </c>
      <c r="C23" s="256" t="s">
        <v>117</v>
      </c>
      <c r="D23" s="257"/>
      <c r="E23" s="257"/>
      <c r="F23" s="257"/>
      <c r="G23" s="258"/>
    </row>
    <row r="24" spans="2:7" ht="31.5" hidden="1" customHeight="1" thickBot="1">
      <c r="B24" s="27" t="s">
        <v>113</v>
      </c>
      <c r="C24" s="37" t="s">
        <v>74</v>
      </c>
      <c r="D24" s="259" t="s">
        <v>81</v>
      </c>
      <c r="E24" s="260"/>
      <c r="F24" s="19" t="s">
        <v>72</v>
      </c>
      <c r="G24" s="19" t="s">
        <v>72</v>
      </c>
    </row>
    <row r="25" spans="2:7" ht="25.5" hidden="1" customHeight="1" thickBot="1">
      <c r="B25" s="27" t="s">
        <v>111</v>
      </c>
      <c r="C25" s="256" t="s">
        <v>116</v>
      </c>
      <c r="D25" s="257"/>
      <c r="E25" s="257"/>
      <c r="F25" s="257"/>
      <c r="G25" s="258"/>
    </row>
    <row r="26" spans="2:7" ht="30.75" hidden="1" customHeight="1" thickBot="1">
      <c r="B26" s="27" t="s">
        <v>115</v>
      </c>
      <c r="C26" s="37" t="s">
        <v>74</v>
      </c>
      <c r="D26" s="259" t="s">
        <v>81</v>
      </c>
      <c r="E26" s="260"/>
      <c r="F26" s="19" t="s">
        <v>72</v>
      </c>
      <c r="G26" s="19" t="s">
        <v>72</v>
      </c>
    </row>
    <row r="27" spans="2:7" ht="30.75" hidden="1" customHeight="1" thickBot="1">
      <c r="B27" s="27"/>
      <c r="C27" s="31" t="s">
        <v>55</v>
      </c>
      <c r="D27" s="264" t="s">
        <v>0</v>
      </c>
      <c r="E27" s="240"/>
      <c r="F27" s="31" t="s">
        <v>0</v>
      </c>
      <c r="G27" s="31" t="s">
        <v>0</v>
      </c>
    </row>
    <row r="28" spans="2:7" ht="40.5" hidden="1" customHeight="1" thickBot="1">
      <c r="B28" s="27">
        <v>2</v>
      </c>
      <c r="C28" s="261" t="s">
        <v>118</v>
      </c>
      <c r="D28" s="262"/>
      <c r="E28" s="262"/>
      <c r="F28" s="262"/>
      <c r="G28" s="263"/>
    </row>
    <row r="29" spans="2:7" ht="36.75" hidden="1" customHeight="1" thickBot="1">
      <c r="B29" s="27" t="s">
        <v>56</v>
      </c>
      <c r="C29" s="256" t="s">
        <v>116</v>
      </c>
      <c r="D29" s="257"/>
      <c r="E29" s="257"/>
      <c r="F29" s="257"/>
      <c r="G29" s="258"/>
    </row>
    <row r="30" spans="2:7" ht="32.25" hidden="1" customHeight="1" thickBot="1">
      <c r="B30" s="27" t="s">
        <v>37</v>
      </c>
      <c r="C30" s="37" t="s">
        <v>74</v>
      </c>
      <c r="D30" s="259" t="s">
        <v>81</v>
      </c>
      <c r="E30" s="260"/>
      <c r="F30" s="19" t="s">
        <v>72</v>
      </c>
      <c r="G30" s="19" t="s">
        <v>72</v>
      </c>
    </row>
    <row r="31" spans="2:7" ht="27.75" hidden="1" customHeight="1" thickBot="1">
      <c r="B31" s="27"/>
      <c r="C31" s="31" t="s">
        <v>55</v>
      </c>
      <c r="D31" s="265"/>
      <c r="E31" s="260"/>
      <c r="F31" s="31"/>
      <c r="G31" s="31"/>
    </row>
    <row r="32" spans="2:7" ht="28.5" hidden="1" customHeight="1" thickBot="1">
      <c r="B32" s="27" t="s">
        <v>78</v>
      </c>
      <c r="C32" s="256" t="s">
        <v>116</v>
      </c>
      <c r="D32" s="257"/>
      <c r="E32" s="257"/>
      <c r="F32" s="257"/>
      <c r="G32" s="258"/>
    </row>
    <row r="33" spans="2:7" ht="27.75" hidden="1" customHeight="1" thickBot="1">
      <c r="B33" s="27" t="s">
        <v>104</v>
      </c>
      <c r="C33" s="37" t="s">
        <v>74</v>
      </c>
      <c r="D33" s="259" t="s">
        <v>81</v>
      </c>
      <c r="E33" s="260"/>
      <c r="F33" s="19" t="s">
        <v>72</v>
      </c>
      <c r="G33" s="19" t="s">
        <v>72</v>
      </c>
    </row>
    <row r="34" spans="2:7" ht="33" hidden="1" customHeight="1" thickBot="1">
      <c r="B34" s="27" t="s">
        <v>77</v>
      </c>
      <c r="C34" s="256" t="s">
        <v>117</v>
      </c>
      <c r="D34" s="257"/>
      <c r="E34" s="257"/>
      <c r="F34" s="257"/>
      <c r="G34" s="258"/>
    </row>
    <row r="35" spans="2:7" ht="27.75" hidden="1" customHeight="1" thickBot="1">
      <c r="B35" s="27" t="s">
        <v>105</v>
      </c>
      <c r="C35" s="37" t="s">
        <v>74</v>
      </c>
      <c r="D35" s="259" t="s">
        <v>81</v>
      </c>
      <c r="E35" s="260"/>
      <c r="F35" s="19" t="s">
        <v>72</v>
      </c>
      <c r="G35" s="19" t="s">
        <v>72</v>
      </c>
    </row>
    <row r="36" spans="2:7" ht="30.75" hidden="1" customHeight="1" thickBot="1">
      <c r="B36" s="27" t="s">
        <v>91</v>
      </c>
      <c r="C36" s="256" t="s">
        <v>116</v>
      </c>
      <c r="D36" s="257"/>
      <c r="E36" s="257"/>
      <c r="F36" s="257"/>
      <c r="G36" s="258"/>
    </row>
    <row r="37" spans="2:7" ht="27.75" hidden="1" customHeight="1">
      <c r="B37" s="115" t="s">
        <v>106</v>
      </c>
      <c r="C37" s="116" t="s">
        <v>74</v>
      </c>
      <c r="D37" s="266" t="s">
        <v>81</v>
      </c>
      <c r="E37" s="267"/>
      <c r="F37" s="117" t="s">
        <v>72</v>
      </c>
      <c r="G37" s="117" t="s">
        <v>72</v>
      </c>
    </row>
    <row r="38" spans="2:7" ht="33.75" hidden="1" customHeight="1" thickBot="1">
      <c r="B38" s="27" t="s">
        <v>92</v>
      </c>
      <c r="C38" s="268" t="s">
        <v>116</v>
      </c>
      <c r="D38" s="269"/>
      <c r="E38" s="269"/>
      <c r="F38" s="269"/>
      <c r="G38" s="270"/>
    </row>
    <row r="39" spans="2:7" ht="24" hidden="1" customHeight="1" thickBot="1">
      <c r="B39" s="27" t="s">
        <v>108</v>
      </c>
      <c r="C39" s="37" t="s">
        <v>74</v>
      </c>
      <c r="D39" s="259" t="s">
        <v>81</v>
      </c>
      <c r="E39" s="260"/>
      <c r="F39" s="19" t="s">
        <v>72</v>
      </c>
      <c r="G39" s="19" t="s">
        <v>72</v>
      </c>
    </row>
    <row r="40" spans="2:7" ht="25.5" hidden="1" customHeight="1" thickBot="1">
      <c r="B40" s="27"/>
      <c r="C40" s="31" t="s">
        <v>55</v>
      </c>
      <c r="D40" s="264"/>
      <c r="E40" s="271"/>
      <c r="F40" s="31"/>
      <c r="G40" s="31"/>
    </row>
    <row r="41" spans="2:7" ht="24" hidden="1" customHeight="1" thickBot="1">
      <c r="B41" s="27" t="s">
        <v>29</v>
      </c>
      <c r="C41" s="261" t="s">
        <v>118</v>
      </c>
      <c r="D41" s="262"/>
      <c r="E41" s="262"/>
      <c r="F41" s="262"/>
      <c r="G41" s="263"/>
    </row>
    <row r="42" spans="2:7" ht="24" hidden="1" customHeight="1" thickBot="1">
      <c r="B42" s="27" t="s">
        <v>30</v>
      </c>
      <c r="C42" s="256" t="s">
        <v>116</v>
      </c>
      <c r="D42" s="257"/>
      <c r="E42" s="257"/>
      <c r="F42" s="257"/>
      <c r="G42" s="258"/>
    </row>
    <row r="43" spans="2:7" ht="25.5" hidden="1" customHeight="1" thickBot="1">
      <c r="B43" s="27" t="s">
        <v>51</v>
      </c>
      <c r="C43" s="37" t="s">
        <v>74</v>
      </c>
      <c r="D43" s="259" t="s">
        <v>81</v>
      </c>
      <c r="E43" s="260"/>
      <c r="F43" s="19" t="s">
        <v>72</v>
      </c>
      <c r="G43" s="19" t="s">
        <v>72</v>
      </c>
    </row>
    <row r="44" spans="2:7" ht="62.25" customHeight="1"/>
    <row r="45" spans="2:7" ht="33.75" customHeight="1"/>
    <row r="46" spans="2:7" ht="36" customHeight="1"/>
  </sheetData>
  <mergeCells count="47">
    <mergeCell ref="C6:G6"/>
    <mergeCell ref="C12:G12"/>
    <mergeCell ref="D13:E13"/>
    <mergeCell ref="D11:E11"/>
    <mergeCell ref="C7:G7"/>
    <mergeCell ref="F8:F11"/>
    <mergeCell ref="B2:G2"/>
    <mergeCell ref="G4:G5"/>
    <mergeCell ref="B4:B5"/>
    <mergeCell ref="F4:F5"/>
    <mergeCell ref="C4:C5"/>
    <mergeCell ref="D4:E4"/>
    <mergeCell ref="D5:E5"/>
    <mergeCell ref="D35:E35"/>
    <mergeCell ref="C36:G36"/>
    <mergeCell ref="D37:E37"/>
    <mergeCell ref="D43:E43"/>
    <mergeCell ref="C38:G38"/>
    <mergeCell ref="C41:G41"/>
    <mergeCell ref="C42:G42"/>
    <mergeCell ref="D40:E40"/>
    <mergeCell ref="D39:E39"/>
    <mergeCell ref="D33:E33"/>
    <mergeCell ref="C34:G34"/>
    <mergeCell ref="C32:G32"/>
    <mergeCell ref="C25:G25"/>
    <mergeCell ref="C28:G28"/>
    <mergeCell ref="C29:G29"/>
    <mergeCell ref="D26:E26"/>
    <mergeCell ref="D27:E27"/>
    <mergeCell ref="D30:E30"/>
    <mergeCell ref="D31:E31"/>
    <mergeCell ref="C23:G23"/>
    <mergeCell ref="D24:E24"/>
    <mergeCell ref="D8:E8"/>
    <mergeCell ref="D9:E9"/>
    <mergeCell ref="D10:E10"/>
    <mergeCell ref="D14:E14"/>
    <mergeCell ref="D16:E16"/>
    <mergeCell ref="F13:F15"/>
    <mergeCell ref="D15:E15"/>
    <mergeCell ref="C21:G21"/>
    <mergeCell ref="D22:E22"/>
    <mergeCell ref="C17:G17"/>
    <mergeCell ref="D18:E18"/>
    <mergeCell ref="C19:G19"/>
    <mergeCell ref="D20:E20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2026-05-28T15:47:58Z</dcterms:modified>
</cp:coreProperties>
</file>